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192.168.57.7\ShareAdm\Чавалах Т.В\Прогноз на 2018-2020 годы (совет)\"/>
    </mc:Choice>
  </mc:AlternateContent>
  <bookViews>
    <workbookView xWindow="0" yWindow="0" windowWidth="28800" windowHeight="11835"/>
  </bookViews>
  <sheets>
    <sheet name="Ввод данных (ноябрь)" sheetId="9" r:id="rId1"/>
  </sheets>
  <definedNames>
    <definedName name="_xlnm.Print_Titles" localSheetId="0">'Ввод данных (ноябрь)'!$8:$10</definedName>
    <definedName name="_xlnm.Print_Area" localSheetId="0">'Ввод данных (ноябрь)'!$A$1:$O$88</definedName>
  </definedNames>
  <calcPr calcId="152511"/>
</workbook>
</file>

<file path=xl/calcChain.xml><?xml version="1.0" encoding="utf-8"?>
<calcChain xmlns="http://schemas.openxmlformats.org/spreadsheetml/2006/main">
  <c r="E86" i="9" l="1"/>
  <c r="F85" i="9"/>
  <c r="F84" i="9"/>
  <c r="H84" i="9" s="1"/>
  <c r="K84" i="9" s="1"/>
  <c r="N84" i="9" s="1"/>
  <c r="E82" i="9"/>
  <c r="G81" i="9"/>
  <c r="J81" i="9" s="1"/>
  <c r="M81" i="9" s="1"/>
  <c r="F81" i="9"/>
  <c r="H81" i="9" s="1"/>
  <c r="K81" i="9" s="1"/>
  <c r="N81" i="9" s="1"/>
  <c r="G80" i="9"/>
  <c r="J80" i="9" s="1"/>
  <c r="M80" i="9" s="1"/>
  <c r="F80" i="9"/>
  <c r="H80" i="9" s="1"/>
  <c r="K80" i="9" s="1"/>
  <c r="N80" i="9" s="1"/>
  <c r="E78" i="9"/>
  <c r="F77" i="9"/>
  <c r="H76" i="9"/>
  <c r="K76" i="9" s="1"/>
  <c r="N76" i="9" s="1"/>
  <c r="F76" i="9"/>
  <c r="E74" i="9"/>
  <c r="F73" i="9"/>
  <c r="H73" i="9" s="1"/>
  <c r="K73" i="9" s="1"/>
  <c r="N73" i="9" s="1"/>
  <c r="F72" i="9"/>
  <c r="H72" i="9" s="1"/>
  <c r="K72" i="9" s="1"/>
  <c r="N72" i="9" s="1"/>
  <c r="E70" i="9"/>
  <c r="F69" i="9"/>
  <c r="F68" i="9"/>
  <c r="H68" i="9" s="1"/>
  <c r="K68" i="9" s="1"/>
  <c r="N68" i="9" s="1"/>
  <c r="E66" i="9"/>
  <c r="F65" i="9"/>
  <c r="H65" i="9" s="1"/>
  <c r="K65" i="9" s="1"/>
  <c r="N65" i="9" s="1"/>
  <c r="F64" i="9"/>
  <c r="H64" i="9" s="1"/>
  <c r="K64" i="9" s="1"/>
  <c r="N64" i="9" s="1"/>
  <c r="E62" i="9"/>
  <c r="F61" i="9"/>
  <c r="F60" i="9"/>
  <c r="H60" i="9" s="1"/>
  <c r="K60" i="9" s="1"/>
  <c r="N60" i="9" s="1"/>
  <c r="E58" i="9"/>
  <c r="F57" i="9"/>
  <c r="H57" i="9" s="1"/>
  <c r="K57" i="9" s="1"/>
  <c r="N57" i="9" s="1"/>
  <c r="F56" i="9"/>
  <c r="H56" i="9" s="1"/>
  <c r="K56" i="9" s="1"/>
  <c r="N56" i="9" s="1"/>
  <c r="E54" i="9"/>
  <c r="F53" i="9"/>
  <c r="F52" i="9"/>
  <c r="H52" i="9" s="1"/>
  <c r="K52" i="9" s="1"/>
  <c r="N52" i="9" s="1"/>
  <c r="E50" i="9"/>
  <c r="F49" i="9"/>
  <c r="H49" i="9" s="1"/>
  <c r="K49" i="9" s="1"/>
  <c r="N49" i="9" s="1"/>
  <c r="F48" i="9"/>
  <c r="H48" i="9" s="1"/>
  <c r="K48" i="9" s="1"/>
  <c r="N48" i="9" s="1"/>
  <c r="E46" i="9"/>
  <c r="F45" i="9"/>
  <c r="F44" i="9"/>
  <c r="H44" i="9" s="1"/>
  <c r="E41" i="9"/>
  <c r="D41" i="9"/>
  <c r="E40" i="9"/>
  <c r="E39" i="9"/>
  <c r="D39" i="9"/>
  <c r="O26" i="9"/>
  <c r="N26" i="9"/>
  <c r="M26" i="9"/>
  <c r="L26" i="9"/>
  <c r="K26" i="9"/>
  <c r="J26" i="9"/>
  <c r="I26" i="9"/>
  <c r="H26" i="9"/>
  <c r="G26" i="9"/>
  <c r="F26" i="9"/>
  <c r="E26" i="9"/>
  <c r="O12" i="9"/>
  <c r="N12" i="9"/>
  <c r="M12" i="9"/>
  <c r="L12" i="9"/>
  <c r="K12" i="9"/>
  <c r="J12" i="9"/>
  <c r="I12" i="9"/>
  <c r="H12" i="9"/>
  <c r="G12" i="9"/>
  <c r="F12" i="9"/>
  <c r="E12" i="9"/>
  <c r="G64" i="9" l="1"/>
  <c r="J64" i="9" s="1"/>
  <c r="M64" i="9" s="1"/>
  <c r="G65" i="9"/>
  <c r="J65" i="9" s="1"/>
  <c r="M65" i="9" s="1"/>
  <c r="I48" i="9"/>
  <c r="L48" i="9" s="1"/>
  <c r="O48" i="9" s="1"/>
  <c r="I49" i="9"/>
  <c r="L49" i="9" s="1"/>
  <c r="O49" i="9" s="1"/>
  <c r="I56" i="9"/>
  <c r="L56" i="9" s="1"/>
  <c r="O56" i="9" s="1"/>
  <c r="I57" i="9"/>
  <c r="L57" i="9" s="1"/>
  <c r="O57" i="9" s="1"/>
  <c r="I72" i="9"/>
  <c r="L72" i="9" s="1"/>
  <c r="O72" i="9" s="1"/>
  <c r="I73" i="9"/>
  <c r="L73" i="9" s="1"/>
  <c r="O73" i="9" s="1"/>
  <c r="G48" i="9"/>
  <c r="J48" i="9" s="1"/>
  <c r="M48" i="9" s="1"/>
  <c r="G49" i="9"/>
  <c r="J49" i="9" s="1"/>
  <c r="M49" i="9" s="1"/>
  <c r="G56" i="9"/>
  <c r="J56" i="9" s="1"/>
  <c r="M56" i="9" s="1"/>
  <c r="G57" i="9"/>
  <c r="J57" i="9" s="1"/>
  <c r="M57" i="9" s="1"/>
  <c r="I64" i="9"/>
  <c r="L64" i="9" s="1"/>
  <c r="O64" i="9" s="1"/>
  <c r="I65" i="9"/>
  <c r="L65" i="9" s="1"/>
  <c r="O65" i="9" s="1"/>
  <c r="G72" i="9"/>
  <c r="J72" i="9" s="1"/>
  <c r="M72" i="9" s="1"/>
  <c r="G73" i="9"/>
  <c r="J73" i="9" s="1"/>
  <c r="M73" i="9" s="1"/>
  <c r="I80" i="9"/>
  <c r="L80" i="9" s="1"/>
  <c r="O80" i="9" s="1"/>
  <c r="I81" i="9"/>
  <c r="L81" i="9" s="1"/>
  <c r="O81" i="9" s="1"/>
  <c r="K44" i="9"/>
  <c r="H39" i="9"/>
  <c r="I45" i="9"/>
  <c r="G45" i="9"/>
  <c r="I53" i="9"/>
  <c r="L53" i="9" s="1"/>
  <c r="O53" i="9" s="1"/>
  <c r="G53" i="9"/>
  <c r="J53" i="9" s="1"/>
  <c r="M53" i="9" s="1"/>
  <c r="H53" i="9"/>
  <c r="K53" i="9" s="1"/>
  <c r="N53" i="9" s="1"/>
  <c r="I61" i="9"/>
  <c r="L61" i="9" s="1"/>
  <c r="O61" i="9" s="1"/>
  <c r="G61" i="9"/>
  <c r="J61" i="9" s="1"/>
  <c r="M61" i="9" s="1"/>
  <c r="H61" i="9"/>
  <c r="K61" i="9" s="1"/>
  <c r="N61" i="9" s="1"/>
  <c r="F41" i="9"/>
  <c r="I44" i="9"/>
  <c r="G44" i="9"/>
  <c r="F39" i="9"/>
  <c r="F42" i="9" s="1"/>
  <c r="F40" i="9" s="1"/>
  <c r="H45" i="9"/>
  <c r="I69" i="9"/>
  <c r="L69" i="9" s="1"/>
  <c r="O69" i="9" s="1"/>
  <c r="G69" i="9"/>
  <c r="J69" i="9" s="1"/>
  <c r="M69" i="9" s="1"/>
  <c r="I77" i="9"/>
  <c r="L77" i="9" s="1"/>
  <c r="O77" i="9" s="1"/>
  <c r="G77" i="9"/>
  <c r="J77" i="9" s="1"/>
  <c r="M77" i="9" s="1"/>
  <c r="I85" i="9"/>
  <c r="L85" i="9" s="1"/>
  <c r="O85" i="9" s="1"/>
  <c r="G85" i="9"/>
  <c r="J85" i="9" s="1"/>
  <c r="M85" i="9" s="1"/>
  <c r="I52" i="9"/>
  <c r="L52" i="9" s="1"/>
  <c r="O52" i="9" s="1"/>
  <c r="G52" i="9"/>
  <c r="J52" i="9" s="1"/>
  <c r="M52" i="9" s="1"/>
  <c r="I60" i="9"/>
  <c r="L60" i="9" s="1"/>
  <c r="O60" i="9" s="1"/>
  <c r="G60" i="9"/>
  <c r="J60" i="9" s="1"/>
  <c r="M60" i="9" s="1"/>
  <c r="I68" i="9"/>
  <c r="L68" i="9" s="1"/>
  <c r="O68" i="9" s="1"/>
  <c r="G68" i="9"/>
  <c r="J68" i="9" s="1"/>
  <c r="M68" i="9" s="1"/>
  <c r="H69" i="9"/>
  <c r="K69" i="9" s="1"/>
  <c r="N69" i="9" s="1"/>
  <c r="I76" i="9"/>
  <c r="L76" i="9" s="1"/>
  <c r="O76" i="9" s="1"/>
  <c r="G76" i="9"/>
  <c r="J76" i="9" s="1"/>
  <c r="M76" i="9" s="1"/>
  <c r="H77" i="9"/>
  <c r="K77" i="9" s="1"/>
  <c r="N77" i="9" s="1"/>
  <c r="I84" i="9"/>
  <c r="L84" i="9" s="1"/>
  <c r="O84" i="9" s="1"/>
  <c r="G84" i="9"/>
  <c r="J84" i="9" s="1"/>
  <c r="M84" i="9" s="1"/>
  <c r="H85" i="9"/>
  <c r="K85" i="9" s="1"/>
  <c r="N85" i="9" s="1"/>
  <c r="K45" i="9" l="1"/>
  <c r="H41" i="9"/>
  <c r="J44" i="9"/>
  <c r="G39" i="9"/>
  <c r="G42" i="9" s="1"/>
  <c r="G40" i="9" s="1"/>
  <c r="I41" i="9"/>
  <c r="L45" i="9"/>
  <c r="N44" i="9"/>
  <c r="N39" i="9" s="1"/>
  <c r="K39" i="9"/>
  <c r="K42" i="9" s="1"/>
  <c r="K40" i="9" s="1"/>
  <c r="I39" i="9"/>
  <c r="I42" i="9" s="1"/>
  <c r="I40" i="9" s="1"/>
  <c r="L44" i="9"/>
  <c r="G41" i="9"/>
  <c r="J45" i="9"/>
  <c r="H42" i="9"/>
  <c r="H40" i="9" s="1"/>
  <c r="M45" i="9" l="1"/>
  <c r="M41" i="9" s="1"/>
  <c r="J41" i="9"/>
  <c r="O44" i="9"/>
  <c r="O39" i="9" s="1"/>
  <c r="L39" i="9"/>
  <c r="L42" i="9" s="1"/>
  <c r="L40" i="9" s="1"/>
  <c r="O45" i="9"/>
  <c r="O41" i="9" s="1"/>
  <c r="L41" i="9"/>
  <c r="N42" i="9"/>
  <c r="N40" i="9" s="1"/>
  <c r="M44" i="9"/>
  <c r="M39" i="9" s="1"/>
  <c r="J39" i="9"/>
  <c r="J42" i="9" s="1"/>
  <c r="J40" i="9" s="1"/>
  <c r="K41" i="9"/>
  <c r="N45" i="9"/>
  <c r="N41" i="9" s="1"/>
  <c r="O42" i="9" l="1"/>
  <c r="O40" i="9" s="1"/>
  <c r="M42" i="9"/>
  <c r="M40" i="9" s="1"/>
</calcChain>
</file>

<file path=xl/sharedStrings.xml><?xml version="1.0" encoding="utf-8"?>
<sst xmlns="http://schemas.openxmlformats.org/spreadsheetml/2006/main" count="164" uniqueCount="58">
  <si>
    <t>Показатели</t>
  </si>
  <si>
    <t>Единица измерения</t>
  </si>
  <si>
    <t>Отчет</t>
  </si>
  <si>
    <t>Оценка</t>
  </si>
  <si>
    <t>Прогноз</t>
  </si>
  <si>
    <t>2018</t>
  </si>
  <si>
    <t>2019</t>
  </si>
  <si>
    <t>2020</t>
  </si>
  <si>
    <t>2015</t>
  </si>
  <si>
    <t>2016</t>
  </si>
  <si>
    <t>2017</t>
  </si>
  <si>
    <t>Прогноз - Вариант 2 (Базовый)</t>
  </si>
  <si>
    <t>Прогноз - Вариант 3 (Целевой)</t>
  </si>
  <si>
    <t>Количество субъектов малого и среднего предпринимательства - всего по состоянию на конец года (включая микропредприятия)</t>
  </si>
  <si>
    <t>единиц</t>
  </si>
  <si>
    <t>Количество субъектов малого и среднего предпринимательства - всего по состоянию на конец года (включая микропредприятия) в том числе по видам экономической деятельности:</t>
  </si>
  <si>
    <t/>
  </si>
  <si>
    <t>Сельское, лесное хозяйство, охота, рыболовство и рыбоводство</t>
  </si>
  <si>
    <t>Добыча полезных ископаемых</t>
  </si>
  <si>
    <t>Обрабатывающие производства</t>
  </si>
  <si>
    <t xml:space="preserve">обеспечение электрической энергией, газом и паром; кондиционирование воздуха
</t>
  </si>
  <si>
    <t xml:space="preserve">водоснабжение; водоотведение, организация сбора и утилизация отходов, деятельность по ликвидации загрязнений
</t>
  </si>
  <si>
    <t>Строительство</t>
  </si>
  <si>
    <t>торговля оптовая и розничная; ремонт автотранспортных средств и мотоциклов</t>
  </si>
  <si>
    <t>транспортировка и хранение</t>
  </si>
  <si>
    <t>деятельность в области информации и связи</t>
  </si>
  <si>
    <t>деятельность по операциям с недвижимым имущество</t>
  </si>
  <si>
    <t>Предоставление прочих видов услуг</t>
  </si>
  <si>
    <t>Число занятых в малом и среднем предпринимательстве (включая микропредприятия)</t>
  </si>
  <si>
    <t>человек</t>
  </si>
  <si>
    <t>Число занятых в малом и среднем предпринимательстве (включая микропредприятия) в том числе по видам экономической деятельности: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</si>
  <si>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</si>
  <si>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утилизация отходов, деятельность по ликвидации загрязнений</t>
  </si>
  <si>
    <t>деятельность по операциям с недвижимым имуществом</t>
  </si>
  <si>
    <t>Оборот субъектов малого и среднего предпринимательства (включая микропредприятия)</t>
  </si>
  <si>
    <t>млн. руб. в сопоставимых ценах</t>
  </si>
  <si>
    <t>млн.руб. в ценах соответствующих лет</t>
  </si>
  <si>
    <t>% к предыдущему году в сопоставимых ценах</t>
  </si>
  <si>
    <t xml:space="preserve">Сельское, лесное хозяйство, охота, рыболовство и рыбоводство
</t>
  </si>
  <si>
    <t>водоснабжение; водоотведение, организация сбора и утилизация отходов, деятельность по ликвидации</t>
  </si>
  <si>
    <t>ДЕФЛЯТОР ДОБЫЧА ПОЛЕЗНЫХ ИСКОПАЕМЫХ</t>
  </si>
  <si>
    <t>ДЕФЛЯТОР СЕЛЬСКОЕ ХОЗЯЙСТВО</t>
  </si>
  <si>
    <t>ДЕФЛЯТОРЫ ОБРАБАТЫВАЮЩИЕ ПРОИЗВОДСТВА</t>
  </si>
  <si>
    <t>ДЕФЛЯТОРЫ ОБЕСПЕЧЕНИЕ ЭЛЕКТРОЭНЕРГИИ</t>
  </si>
  <si>
    <t>ДЕФЛЯТОРЫ ВОДОСНАБЖЕНИЕ</t>
  </si>
  <si>
    <t>ДЕФЛЯТОРЫ СТРОИТЕЛЬСТВО</t>
  </si>
  <si>
    <t>ДЕФЛЯТОРЫ РОЗНИЧНАЯ ТОРГОВЛЯ</t>
  </si>
  <si>
    <t>ДЕФЛЯТОРЫ ИПЦ (СРЕДНЕГОДОВОЙ)</t>
  </si>
  <si>
    <t>% роста</t>
  </si>
  <si>
    <t>к решению Совета городского округа</t>
  </si>
  <si>
    <t>город Октябрьский Республики Башкортостан</t>
  </si>
  <si>
    <t>от "_____" декабря 2017 года № _______</t>
  </si>
  <si>
    <t>Прогноз - Вариант 1 (Консерва-тивный)</t>
  </si>
  <si>
    <t>Приложение №7</t>
  </si>
  <si>
    <t>А.А. Имангулов</t>
  </si>
  <si>
    <t>Малое и среднее предпринимательство</t>
  </si>
  <si>
    <t xml:space="preserve">Председатель Совета городского округа </t>
  </si>
  <si>
    <t>% к предыдущему году в сопостави-мых ценах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</si>
</sst>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0"/>
      <name val="Arial"/>
    </font>
    <font>
      <sz val="9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9"/>
      <color theme="1"/>
      <name val="Tahoma"/>
      <family val="2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ahoma"/>
      <family val="2"/>
      <charset val="204"/>
    </font>
    <font>
      <sz val="15"/>
      <color theme="1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55">
    <xf numFmtId="0" fontId="0" fillId="0" borderId="0" xfId="0" applyProtection="1">
      <protection locked="0"/>
    </xf>
    <xf numFmtId="0" fontId="3" fillId="2" borderId="0" xfId="0" applyFont="1" applyFill="1" applyProtection="1">
      <protection locked="0"/>
    </xf>
    <xf numFmtId="0" fontId="4" fillId="2" borderId="0" xfId="0" applyFont="1" applyFill="1" applyAlignment="1" applyProtection="1">
      <alignment vertical="top"/>
      <protection locked="0"/>
    </xf>
    <xf numFmtId="0" fontId="7" fillId="2" borderId="0" xfId="0" applyFont="1" applyFill="1" applyProtection="1">
      <protection locked="0"/>
    </xf>
    <xf numFmtId="0" fontId="7" fillId="2" borderId="0" xfId="0" applyFont="1" applyFill="1" applyAlignment="1" applyProtection="1">
      <alignment vertical="top"/>
      <protection locked="0"/>
    </xf>
    <xf numFmtId="49" fontId="9" fillId="2" borderId="0" xfId="0" applyNumberFormat="1" applyFont="1" applyFill="1" applyAlignment="1" applyProtection="1">
      <alignment horizontal="left" vertical="center" wrapText="1"/>
      <protection hidden="1"/>
    </xf>
    <xf numFmtId="0" fontId="10" fillId="2" borderId="0" xfId="0" applyFont="1" applyFill="1" applyAlignment="1" applyProtection="1">
      <alignment horizontal="center" vertical="top" wrapText="1"/>
      <protection locked="0"/>
    </xf>
    <xf numFmtId="0" fontId="11" fillId="2" borderId="0" xfId="0" applyFont="1" applyFill="1" applyAlignment="1" applyProtection="1">
      <alignment vertical="top" wrapText="1"/>
      <protection locked="0"/>
    </xf>
    <xf numFmtId="0" fontId="4" fillId="2" borderId="0" xfId="0" applyFont="1" applyFill="1" applyBorder="1" applyAlignment="1" applyProtection="1">
      <alignment vertical="top"/>
      <protection locked="0"/>
    </xf>
    <xf numFmtId="0" fontId="7" fillId="3" borderId="0" xfId="0" applyFont="1" applyFill="1" applyAlignment="1" applyProtection="1">
      <alignment vertical="top"/>
      <protection locked="0"/>
    </xf>
    <xf numFmtId="0" fontId="7" fillId="3" borderId="0" xfId="0" applyFont="1" applyFill="1" applyProtection="1">
      <protection locked="0"/>
    </xf>
    <xf numFmtId="0" fontId="8" fillId="2" borderId="0" xfId="0" applyFont="1" applyFill="1" applyProtection="1">
      <protection locked="0"/>
    </xf>
    <xf numFmtId="0" fontId="12" fillId="0" borderId="0" xfId="0" applyFont="1" applyProtection="1">
      <protection locked="0"/>
    </xf>
    <xf numFmtId="0" fontId="13" fillId="2" borderId="0" xfId="0" applyFont="1" applyFill="1" applyProtection="1">
      <protection locked="0"/>
    </xf>
    <xf numFmtId="164" fontId="7" fillId="2" borderId="0" xfId="0" applyNumberFormat="1" applyFont="1" applyFill="1" applyAlignment="1" applyProtection="1">
      <protection locked="0"/>
    </xf>
    <xf numFmtId="0" fontId="7" fillId="2" borderId="0" xfId="0" applyFont="1" applyFill="1" applyBorder="1" applyAlignment="1" applyProtection="1">
      <alignment vertical="top"/>
      <protection locked="0"/>
    </xf>
    <xf numFmtId="164" fontId="7" fillId="3" borderId="0" xfId="0" applyNumberFormat="1" applyFont="1" applyFill="1" applyBorder="1" applyAlignment="1" applyProtection="1">
      <protection locked="0"/>
    </xf>
    <xf numFmtId="0" fontId="7" fillId="3" borderId="0" xfId="0" applyFont="1" applyFill="1" applyBorder="1" applyAlignment="1" applyProtection="1">
      <alignment vertical="top"/>
      <protection locked="0"/>
    </xf>
    <xf numFmtId="164" fontId="7" fillId="2" borderId="0" xfId="0" applyNumberFormat="1" applyFont="1" applyFill="1" applyBorder="1" applyAlignment="1" applyProtection="1">
      <alignment horizontal="center"/>
      <protection locked="0"/>
    </xf>
    <xf numFmtId="0" fontId="7" fillId="2" borderId="0" xfId="0" applyFont="1" applyFill="1" applyBorder="1" applyAlignment="1" applyProtection="1">
      <alignment horizontal="center" vertical="center"/>
      <protection locked="0"/>
    </xf>
    <xf numFmtId="2" fontId="7" fillId="2" borderId="0" xfId="1" applyNumberFormat="1" applyFont="1" applyFill="1" applyBorder="1" applyAlignment="1">
      <alignment horizontal="center" vertical="center"/>
    </xf>
    <xf numFmtId="2" fontId="7" fillId="2" borderId="0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 applyProtection="1">
      <alignment horizontal="left" vertical="center" wrapText="1"/>
      <protection hidden="1"/>
    </xf>
    <xf numFmtId="49" fontId="15" fillId="2" borderId="1" xfId="0" applyNumberFormat="1" applyFont="1" applyFill="1" applyBorder="1" applyAlignment="1">
      <alignment horizontal="center" vertical="center" wrapText="1"/>
    </xf>
    <xf numFmtId="1" fontId="16" fillId="2" borderId="1" xfId="1" applyNumberFormat="1" applyFont="1" applyFill="1" applyBorder="1" applyAlignment="1" applyProtection="1">
      <alignment horizontal="center" vertical="center"/>
      <protection locked="0"/>
    </xf>
    <xf numFmtId="164" fontId="15" fillId="2" borderId="1" xfId="0" applyNumberFormat="1" applyFont="1" applyFill="1" applyBorder="1" applyAlignment="1" applyProtection="1">
      <alignment horizontal="left" wrapText="1"/>
      <protection hidden="1"/>
    </xf>
    <xf numFmtId="164" fontId="15" fillId="2" borderId="1" xfId="0" applyNumberFormat="1" applyFont="1" applyFill="1" applyBorder="1" applyAlignment="1">
      <alignment horizontal="center" wrapText="1"/>
    </xf>
    <xf numFmtId="164" fontId="16" fillId="2" borderId="1" xfId="1" applyNumberFormat="1" applyFont="1" applyFill="1" applyBorder="1" applyAlignment="1">
      <alignment horizontal="center"/>
    </xf>
    <xf numFmtId="1" fontId="16" fillId="2" borderId="1" xfId="1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 applyProtection="1">
      <alignment horizontal="left" vertical="center" wrapText="1" indent="2"/>
      <protection hidden="1"/>
    </xf>
    <xf numFmtId="0" fontId="15" fillId="2" borderId="1" xfId="0" applyFont="1" applyFill="1" applyBorder="1" applyAlignment="1" applyProtection="1">
      <alignment horizontal="left" vertical="top" wrapText="1" indent="2"/>
      <protection hidden="1"/>
    </xf>
    <xf numFmtId="164" fontId="16" fillId="2" borderId="1" xfId="1" applyNumberFormat="1" applyFont="1" applyFill="1" applyBorder="1" applyAlignment="1">
      <alignment horizontal="center" vertical="center"/>
    </xf>
    <xf numFmtId="164" fontId="16" fillId="2" borderId="1" xfId="1" applyNumberFormat="1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Protection="1">
      <protection locked="0"/>
    </xf>
    <xf numFmtId="49" fontId="15" fillId="2" borderId="0" xfId="0" applyNumberFormat="1" applyFont="1" applyFill="1" applyBorder="1" applyAlignment="1">
      <alignment horizontal="center" vertical="center" wrapText="1"/>
    </xf>
    <xf numFmtId="2" fontId="16" fillId="2" borderId="0" xfId="1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 applyProtection="1">
      <alignment horizontal="left" vertical="top" wrapText="1" indent="2"/>
      <protection hidden="1"/>
    </xf>
    <xf numFmtId="164" fontId="16" fillId="2" borderId="0" xfId="1" applyNumberFormat="1" applyFont="1" applyFill="1" applyBorder="1" applyAlignment="1" applyProtection="1">
      <alignment horizontal="center" vertical="center"/>
      <protection locked="0"/>
    </xf>
    <xf numFmtId="0" fontId="15" fillId="2" borderId="0" xfId="0" applyFont="1" applyFill="1" applyBorder="1" applyAlignment="1" applyProtection="1">
      <alignment horizontal="left" vertical="center" wrapText="1" indent="2"/>
      <protection hidden="1"/>
    </xf>
    <xf numFmtId="0" fontId="15" fillId="2" borderId="0" xfId="0" applyFont="1" applyFill="1" applyBorder="1" applyProtection="1">
      <protection locked="0"/>
    </xf>
    <xf numFmtId="164" fontId="16" fillId="2" borderId="0" xfId="1" applyNumberFormat="1" applyFont="1" applyFill="1" applyBorder="1" applyProtection="1">
      <protection locked="0"/>
    </xf>
    <xf numFmtId="0" fontId="15" fillId="3" borderId="0" xfId="0" applyFont="1" applyFill="1" applyBorder="1" applyAlignment="1" applyProtection="1">
      <alignment horizontal="left" vertical="center" wrapText="1" indent="2"/>
      <protection hidden="1"/>
    </xf>
    <xf numFmtId="49" fontId="15" fillId="3" borderId="0" xfId="0" applyNumberFormat="1" applyFont="1" applyFill="1" applyBorder="1" applyAlignment="1">
      <alignment horizontal="center" vertical="center" wrapText="1"/>
    </xf>
    <xf numFmtId="164" fontId="16" fillId="3" borderId="0" xfId="1" applyNumberFormat="1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left" vertical="center" wrapText="1" indent="2"/>
      <protection hidden="1"/>
    </xf>
    <xf numFmtId="49" fontId="1" fillId="2" borderId="0" xfId="0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49" fontId="9" fillId="2" borderId="0" xfId="0" applyNumberFormat="1" applyFont="1" applyFill="1" applyAlignment="1" applyProtection="1">
      <alignment horizontal="left" vertical="center" wrapText="1"/>
      <protection locked="0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Border="1" applyAlignment="1" applyProtection="1">
      <alignment horizontal="right"/>
      <protection locked="0"/>
    </xf>
    <xf numFmtId="49" fontId="9" fillId="2" borderId="0" xfId="0" applyNumberFormat="1" applyFont="1" applyFill="1" applyAlignment="1" applyProtection="1">
      <alignment horizontal="left" vertical="center" wrapText="1"/>
      <protection locked="0"/>
    </xf>
    <xf numFmtId="0" fontId="10" fillId="2" borderId="0" xfId="0" applyFont="1" applyFill="1" applyAlignment="1" applyProtection="1">
      <alignment horizontal="center" wrapText="1"/>
      <protection locked="0"/>
    </xf>
    <xf numFmtId="0" fontId="14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 applyProtection="1">
      <alignment horizontal="right"/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3"/>
  <sheetViews>
    <sheetView tabSelected="1" view="pageBreakPreview" zoomScale="55" zoomScaleNormal="55" zoomScaleSheetLayoutView="55" workbookViewId="0">
      <pane xSplit="8" ySplit="10" topLeftCell="I25" activePane="bottomRight" state="frozen"/>
      <selection pane="topRight" activeCell="I1" sqref="I1"/>
      <selection pane="bottomLeft" activeCell="A8" sqref="A8"/>
      <selection pane="bottomRight" activeCell="F88" sqref="F88"/>
    </sheetView>
  </sheetViews>
  <sheetFormatPr defaultColWidth="10.140625" defaultRowHeight="12.75" x14ac:dyDescent="0.2"/>
  <cols>
    <col min="1" max="1" width="2.7109375" style="1" customWidth="1"/>
    <col min="2" max="2" width="42.85546875" style="1" customWidth="1"/>
    <col min="3" max="3" width="23.5703125" style="1" customWidth="1"/>
    <col min="4" max="4" width="11.85546875" style="1" hidden="1" customWidth="1"/>
    <col min="5" max="5" width="14.28515625" style="1" customWidth="1"/>
    <col min="6" max="6" width="14.140625" style="1" customWidth="1"/>
    <col min="7" max="7" width="14.28515625" style="1" customWidth="1"/>
    <col min="8" max="8" width="13.28515625" style="1" customWidth="1"/>
    <col min="9" max="9" width="13.42578125" style="1" customWidth="1"/>
    <col min="10" max="11" width="14.140625" style="1" customWidth="1"/>
    <col min="12" max="12" width="13.140625" style="1" customWidth="1"/>
    <col min="13" max="13" width="15.28515625" style="1" customWidth="1"/>
    <col min="14" max="15" width="13.85546875" style="1" customWidth="1"/>
    <col min="16" max="19" width="10.140625" style="1" customWidth="1"/>
    <col min="20" max="16384" width="10.140625" style="1"/>
  </cols>
  <sheetData>
    <row r="1" spans="1:19" ht="18.75" x14ac:dyDescent="0.3">
      <c r="K1" s="13" t="s">
        <v>53</v>
      </c>
      <c r="L1" s="13"/>
      <c r="M1" s="13"/>
      <c r="N1" s="13"/>
    </row>
    <row r="2" spans="1:19" ht="18.75" x14ac:dyDescent="0.3">
      <c r="K2" s="13" t="s">
        <v>49</v>
      </c>
      <c r="L2" s="13"/>
      <c r="M2" s="13"/>
      <c r="N2" s="13"/>
    </row>
    <row r="3" spans="1:19" ht="18.75" x14ac:dyDescent="0.3">
      <c r="K3" s="13" t="s">
        <v>50</v>
      </c>
      <c r="L3" s="13"/>
      <c r="M3" s="13"/>
      <c r="N3" s="13"/>
    </row>
    <row r="4" spans="1:19" ht="18.75" x14ac:dyDescent="0.3">
      <c r="A4" s="2"/>
      <c r="B4" s="5"/>
      <c r="C4" s="48"/>
      <c r="D4" s="51"/>
      <c r="E4" s="51"/>
      <c r="F4" s="2"/>
      <c r="G4" s="2"/>
      <c r="H4" s="2"/>
      <c r="I4" s="2"/>
      <c r="J4" s="2"/>
      <c r="K4" s="13" t="s">
        <v>51</v>
      </c>
      <c r="L4" s="13"/>
      <c r="M4" s="13"/>
      <c r="N4" s="13"/>
      <c r="P4" s="2"/>
      <c r="Q4" s="2"/>
      <c r="R4" s="2"/>
      <c r="S4" s="2"/>
    </row>
    <row r="5" spans="1:19" ht="18.75" x14ac:dyDescent="0.3">
      <c r="A5" s="2"/>
      <c r="B5" s="5"/>
      <c r="C5" s="48"/>
      <c r="D5" s="48"/>
      <c r="E5" s="48"/>
      <c r="F5" s="2"/>
      <c r="G5" s="2"/>
      <c r="H5" s="2"/>
      <c r="I5" s="2"/>
      <c r="J5" s="2"/>
      <c r="K5" s="13"/>
      <c r="L5" s="13"/>
      <c r="M5" s="13"/>
      <c r="N5" s="13"/>
      <c r="P5" s="2"/>
      <c r="Q5" s="2"/>
      <c r="R5" s="2"/>
      <c r="S5" s="2"/>
    </row>
    <row r="6" spans="1:19" ht="20.25" x14ac:dyDescent="0.3">
      <c r="A6" s="2"/>
      <c r="B6" s="52" t="s">
        <v>55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7"/>
      <c r="Q6" s="7"/>
      <c r="R6" s="7"/>
      <c r="S6" s="7"/>
    </row>
    <row r="7" spans="1:19" ht="12.75" customHeight="1" x14ac:dyDescent="0.2">
      <c r="A7" s="2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7"/>
      <c r="Q7" s="7"/>
      <c r="R7" s="7"/>
      <c r="S7" s="7"/>
    </row>
    <row r="8" spans="1:19" s="3" customFormat="1" ht="18.75" x14ac:dyDescent="0.25">
      <c r="A8" s="15"/>
      <c r="B8" s="49" t="s">
        <v>0</v>
      </c>
      <c r="C8" s="49" t="s">
        <v>1</v>
      </c>
      <c r="D8" s="49" t="s">
        <v>2</v>
      </c>
      <c r="E8" s="49" t="s">
        <v>2</v>
      </c>
      <c r="F8" s="49" t="s">
        <v>3</v>
      </c>
      <c r="G8" s="49" t="s">
        <v>4</v>
      </c>
      <c r="H8" s="53"/>
      <c r="I8" s="53"/>
      <c r="J8" s="53"/>
      <c r="K8" s="53"/>
      <c r="L8" s="53"/>
      <c r="M8" s="53"/>
      <c r="N8" s="53"/>
      <c r="O8" s="53"/>
      <c r="P8" s="15"/>
      <c r="Q8" s="4"/>
      <c r="R8" s="4"/>
      <c r="S8" s="4"/>
    </row>
    <row r="9" spans="1:19" s="3" customFormat="1" ht="18.75" x14ac:dyDescent="0.25">
      <c r="A9" s="15"/>
      <c r="B9" s="53"/>
      <c r="C9" s="53"/>
      <c r="D9" s="53"/>
      <c r="E9" s="53"/>
      <c r="F9" s="53"/>
      <c r="G9" s="49" t="s">
        <v>5</v>
      </c>
      <c r="H9" s="49"/>
      <c r="I9" s="49"/>
      <c r="J9" s="49" t="s">
        <v>6</v>
      </c>
      <c r="K9" s="49"/>
      <c r="L9" s="49"/>
      <c r="M9" s="49" t="s">
        <v>7</v>
      </c>
      <c r="N9" s="49"/>
      <c r="O9" s="49"/>
      <c r="P9" s="15"/>
      <c r="Q9" s="4"/>
      <c r="R9" s="4"/>
      <c r="S9" s="4"/>
    </row>
    <row r="10" spans="1:19" s="3" customFormat="1" ht="112.5" x14ac:dyDescent="0.25">
      <c r="A10" s="15"/>
      <c r="B10" s="49"/>
      <c r="C10" s="49"/>
      <c r="D10" s="47" t="s">
        <v>8</v>
      </c>
      <c r="E10" s="47" t="s">
        <v>9</v>
      </c>
      <c r="F10" s="47" t="s">
        <v>10</v>
      </c>
      <c r="G10" s="47" t="s">
        <v>52</v>
      </c>
      <c r="H10" s="47" t="s">
        <v>11</v>
      </c>
      <c r="I10" s="47" t="s">
        <v>12</v>
      </c>
      <c r="J10" s="47" t="s">
        <v>52</v>
      </c>
      <c r="K10" s="47" t="s">
        <v>11</v>
      </c>
      <c r="L10" s="47" t="s">
        <v>12</v>
      </c>
      <c r="M10" s="47" t="s">
        <v>52</v>
      </c>
      <c r="N10" s="47" t="s">
        <v>11</v>
      </c>
      <c r="O10" s="47" t="s">
        <v>12</v>
      </c>
      <c r="P10" s="15"/>
      <c r="Q10" s="4"/>
      <c r="R10" s="4"/>
      <c r="S10" s="4"/>
    </row>
    <row r="11" spans="1:19" s="3" customFormat="1" ht="105.75" customHeight="1" x14ac:dyDescent="0.25">
      <c r="A11" s="15"/>
      <c r="B11" s="22" t="s">
        <v>13</v>
      </c>
      <c r="C11" s="23" t="s">
        <v>14</v>
      </c>
      <c r="D11" s="24">
        <v>4923</v>
      </c>
      <c r="E11" s="24">
        <v>5103</v>
      </c>
      <c r="F11" s="24">
        <v>5220</v>
      </c>
      <c r="G11" s="24">
        <v>5220</v>
      </c>
      <c r="H11" s="24">
        <v>5227</v>
      </c>
      <c r="I11" s="24">
        <v>5236</v>
      </c>
      <c r="J11" s="24">
        <v>5235</v>
      </c>
      <c r="K11" s="24">
        <v>5250</v>
      </c>
      <c r="L11" s="24">
        <v>5266</v>
      </c>
      <c r="M11" s="24">
        <v>5253</v>
      </c>
      <c r="N11" s="24">
        <v>5276</v>
      </c>
      <c r="O11" s="24">
        <v>5290</v>
      </c>
      <c r="P11" s="15"/>
      <c r="Q11" s="4"/>
      <c r="R11" s="4"/>
      <c r="S11" s="4"/>
    </row>
    <row r="12" spans="1:19" s="14" customFormat="1" ht="19.5" hidden="1" x14ac:dyDescent="0.3">
      <c r="A12" s="16"/>
      <c r="B12" s="25" t="s">
        <v>48</v>
      </c>
      <c r="C12" s="26"/>
      <c r="D12" s="27"/>
      <c r="E12" s="27">
        <f>E11/D11*100</f>
        <v>103.6563071297989</v>
      </c>
      <c r="F12" s="27">
        <f>F11/E11*100</f>
        <v>102.29276895943562</v>
      </c>
      <c r="G12" s="27">
        <f>G11/F11*100</f>
        <v>100</v>
      </c>
      <c r="H12" s="27">
        <f>H11/F11*100</f>
        <v>100.13409961685824</v>
      </c>
      <c r="I12" s="27">
        <f t="shared" ref="I12:O12" si="0">I11/F11*100</f>
        <v>100.30651340996168</v>
      </c>
      <c r="J12" s="27">
        <f t="shared" si="0"/>
        <v>100.28735632183907</v>
      </c>
      <c r="K12" s="27">
        <f t="shared" si="0"/>
        <v>100.44002295771955</v>
      </c>
      <c r="L12" s="27">
        <f t="shared" si="0"/>
        <v>100.5729564553094</v>
      </c>
      <c r="M12" s="27">
        <f t="shared" si="0"/>
        <v>100.34383954154728</v>
      </c>
      <c r="N12" s="27">
        <f t="shared" si="0"/>
        <v>100.49523809523811</v>
      </c>
      <c r="O12" s="27">
        <f t="shared" si="0"/>
        <v>100.45575389289783</v>
      </c>
      <c r="P12" s="18"/>
    </row>
    <row r="13" spans="1:19" s="3" customFormat="1" ht="136.5" hidden="1" x14ac:dyDescent="0.25">
      <c r="A13" s="15"/>
      <c r="B13" s="22" t="s">
        <v>15</v>
      </c>
      <c r="C13" s="23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19"/>
      <c r="Q13" s="4"/>
      <c r="R13" s="4"/>
      <c r="S13" s="4"/>
    </row>
    <row r="14" spans="1:19" s="3" customFormat="1" ht="58.5" hidden="1" x14ac:dyDescent="0.25">
      <c r="A14" s="15"/>
      <c r="B14" s="29" t="s">
        <v>17</v>
      </c>
      <c r="C14" s="23" t="s">
        <v>14</v>
      </c>
      <c r="D14" s="24">
        <v>7</v>
      </c>
      <c r="E14" s="24">
        <v>7</v>
      </c>
      <c r="F14" s="24">
        <v>7</v>
      </c>
      <c r="G14" s="24">
        <v>7</v>
      </c>
      <c r="H14" s="24">
        <v>7</v>
      </c>
      <c r="I14" s="24">
        <v>7</v>
      </c>
      <c r="J14" s="24">
        <v>7</v>
      </c>
      <c r="K14" s="24">
        <v>7</v>
      </c>
      <c r="L14" s="24">
        <v>8</v>
      </c>
      <c r="M14" s="24">
        <v>7</v>
      </c>
      <c r="N14" s="24">
        <v>8</v>
      </c>
      <c r="O14" s="24">
        <v>8</v>
      </c>
      <c r="P14" s="15"/>
      <c r="Q14" s="4"/>
      <c r="R14" s="4"/>
      <c r="S14" s="4"/>
    </row>
    <row r="15" spans="1:19" s="3" customFormat="1" ht="39" hidden="1" x14ac:dyDescent="0.25">
      <c r="A15" s="15"/>
      <c r="B15" s="29" t="s">
        <v>18</v>
      </c>
      <c r="C15" s="23" t="s">
        <v>14</v>
      </c>
      <c r="D15" s="24">
        <v>1</v>
      </c>
      <c r="E15" s="24">
        <v>1</v>
      </c>
      <c r="F15" s="24">
        <v>1</v>
      </c>
      <c r="G15" s="24">
        <v>1</v>
      </c>
      <c r="H15" s="24">
        <v>1</v>
      </c>
      <c r="I15" s="24">
        <v>1</v>
      </c>
      <c r="J15" s="24">
        <v>1</v>
      </c>
      <c r="K15" s="24">
        <v>1</v>
      </c>
      <c r="L15" s="24">
        <v>1</v>
      </c>
      <c r="M15" s="24">
        <v>1</v>
      </c>
      <c r="N15" s="24">
        <v>1</v>
      </c>
      <c r="O15" s="24">
        <v>1</v>
      </c>
      <c r="P15" s="15"/>
      <c r="Q15" s="4"/>
      <c r="R15" s="4"/>
      <c r="S15" s="4"/>
    </row>
    <row r="16" spans="1:19" s="3" customFormat="1" ht="39" hidden="1" x14ac:dyDescent="0.25">
      <c r="A16" s="15"/>
      <c r="B16" s="29" t="s">
        <v>19</v>
      </c>
      <c r="C16" s="23" t="s">
        <v>14</v>
      </c>
      <c r="D16" s="24">
        <v>321</v>
      </c>
      <c r="E16" s="24">
        <v>332</v>
      </c>
      <c r="F16" s="24">
        <v>341</v>
      </c>
      <c r="G16" s="24">
        <v>341</v>
      </c>
      <c r="H16" s="24">
        <v>342</v>
      </c>
      <c r="I16" s="24">
        <v>343</v>
      </c>
      <c r="J16" s="24">
        <v>345</v>
      </c>
      <c r="K16" s="24">
        <v>349</v>
      </c>
      <c r="L16" s="24">
        <v>355</v>
      </c>
      <c r="M16" s="24">
        <v>349</v>
      </c>
      <c r="N16" s="24">
        <v>357</v>
      </c>
      <c r="O16" s="24">
        <v>361</v>
      </c>
      <c r="P16" s="15"/>
      <c r="Q16" s="4"/>
      <c r="R16" s="4"/>
      <c r="S16" s="4"/>
    </row>
    <row r="17" spans="1:19" s="3" customFormat="1" ht="121.5" hidden="1" customHeight="1" x14ac:dyDescent="0.25">
      <c r="A17" s="15"/>
      <c r="B17" s="30" t="s">
        <v>20</v>
      </c>
      <c r="C17" s="23" t="s">
        <v>14</v>
      </c>
      <c r="D17" s="24">
        <v>2</v>
      </c>
      <c r="E17" s="24">
        <v>2</v>
      </c>
      <c r="F17" s="24">
        <v>2</v>
      </c>
      <c r="G17" s="24">
        <v>2</v>
      </c>
      <c r="H17" s="24">
        <v>2</v>
      </c>
      <c r="I17" s="24">
        <v>2</v>
      </c>
      <c r="J17" s="24">
        <v>2</v>
      </c>
      <c r="K17" s="24">
        <v>2</v>
      </c>
      <c r="L17" s="24">
        <v>2</v>
      </c>
      <c r="M17" s="24">
        <v>2</v>
      </c>
      <c r="N17" s="24">
        <v>2</v>
      </c>
      <c r="O17" s="24">
        <v>2</v>
      </c>
      <c r="P17" s="15"/>
      <c r="Q17" s="4"/>
      <c r="R17" s="4"/>
      <c r="S17" s="4"/>
    </row>
    <row r="18" spans="1:19" s="3" customFormat="1" ht="135.75" hidden="1" customHeight="1" x14ac:dyDescent="0.25">
      <c r="A18" s="15"/>
      <c r="B18" s="30" t="s">
        <v>21</v>
      </c>
      <c r="C18" s="23" t="s">
        <v>14</v>
      </c>
      <c r="D18" s="24">
        <v>1</v>
      </c>
      <c r="E18" s="24">
        <v>1</v>
      </c>
      <c r="F18" s="24">
        <v>1</v>
      </c>
      <c r="G18" s="24">
        <v>1</v>
      </c>
      <c r="H18" s="24">
        <v>1</v>
      </c>
      <c r="I18" s="24">
        <v>1</v>
      </c>
      <c r="J18" s="24">
        <v>1</v>
      </c>
      <c r="K18" s="24">
        <v>1</v>
      </c>
      <c r="L18" s="24">
        <v>1</v>
      </c>
      <c r="M18" s="24">
        <v>1</v>
      </c>
      <c r="N18" s="24">
        <v>1</v>
      </c>
      <c r="O18" s="24">
        <v>1</v>
      </c>
      <c r="P18" s="15"/>
      <c r="Q18" s="4"/>
      <c r="R18" s="4"/>
      <c r="S18" s="4"/>
    </row>
    <row r="19" spans="1:19" s="3" customFormat="1" ht="19.5" hidden="1" x14ac:dyDescent="0.25">
      <c r="A19" s="15"/>
      <c r="B19" s="29" t="s">
        <v>22</v>
      </c>
      <c r="C19" s="23" t="s">
        <v>14</v>
      </c>
      <c r="D19" s="24">
        <v>354</v>
      </c>
      <c r="E19" s="24">
        <v>362</v>
      </c>
      <c r="F19" s="24">
        <v>365</v>
      </c>
      <c r="G19" s="24">
        <v>366</v>
      </c>
      <c r="H19" s="24">
        <v>367</v>
      </c>
      <c r="I19" s="24">
        <v>369</v>
      </c>
      <c r="J19" s="24">
        <v>370</v>
      </c>
      <c r="K19" s="24">
        <v>375</v>
      </c>
      <c r="L19" s="24">
        <v>379</v>
      </c>
      <c r="M19" s="24">
        <v>376</v>
      </c>
      <c r="N19" s="24">
        <v>383</v>
      </c>
      <c r="O19" s="24">
        <v>386</v>
      </c>
      <c r="P19" s="15"/>
      <c r="Q19" s="4"/>
      <c r="R19" s="4"/>
      <c r="S19" s="4"/>
    </row>
    <row r="20" spans="1:19" s="3" customFormat="1" ht="78" hidden="1" x14ac:dyDescent="0.25">
      <c r="A20" s="15"/>
      <c r="B20" s="29" t="s">
        <v>23</v>
      </c>
      <c r="C20" s="23" t="s">
        <v>14</v>
      </c>
      <c r="D20" s="24">
        <v>2801</v>
      </c>
      <c r="E20" s="24">
        <v>2882</v>
      </c>
      <c r="F20" s="24">
        <v>2949</v>
      </c>
      <c r="G20" s="24">
        <v>2949</v>
      </c>
      <c r="H20" s="24">
        <v>2950</v>
      </c>
      <c r="I20" s="24">
        <v>2951</v>
      </c>
      <c r="J20" s="24">
        <v>2950</v>
      </c>
      <c r="K20" s="24">
        <v>2951</v>
      </c>
      <c r="L20" s="24">
        <v>2952</v>
      </c>
      <c r="M20" s="24">
        <v>2951</v>
      </c>
      <c r="N20" s="24">
        <v>2952</v>
      </c>
      <c r="O20" s="24">
        <v>2955</v>
      </c>
      <c r="P20" s="15"/>
      <c r="Q20" s="4"/>
      <c r="R20" s="4"/>
      <c r="S20" s="4"/>
    </row>
    <row r="21" spans="1:19" s="3" customFormat="1" ht="19.5" hidden="1" x14ac:dyDescent="0.25">
      <c r="A21" s="15"/>
      <c r="B21" s="29" t="s">
        <v>24</v>
      </c>
      <c r="C21" s="23" t="s">
        <v>14</v>
      </c>
      <c r="D21" s="24">
        <v>350</v>
      </c>
      <c r="E21" s="24">
        <v>361</v>
      </c>
      <c r="F21" s="24">
        <v>361</v>
      </c>
      <c r="G21" s="24">
        <v>361</v>
      </c>
      <c r="H21" s="24">
        <v>362</v>
      </c>
      <c r="I21" s="24">
        <v>363</v>
      </c>
      <c r="J21" s="24">
        <v>362</v>
      </c>
      <c r="K21" s="24">
        <v>363</v>
      </c>
      <c r="L21" s="24">
        <v>364</v>
      </c>
      <c r="M21" s="24">
        <v>363</v>
      </c>
      <c r="N21" s="24">
        <v>364</v>
      </c>
      <c r="O21" s="24">
        <v>365</v>
      </c>
      <c r="P21" s="15"/>
      <c r="Q21" s="4"/>
      <c r="R21" s="4"/>
      <c r="S21" s="4"/>
    </row>
    <row r="22" spans="1:19" s="3" customFormat="1" ht="39" hidden="1" x14ac:dyDescent="0.25">
      <c r="A22" s="15"/>
      <c r="B22" s="29" t="s">
        <v>25</v>
      </c>
      <c r="C22" s="23" t="s">
        <v>14</v>
      </c>
      <c r="D22" s="24">
        <v>12</v>
      </c>
      <c r="E22" s="24">
        <v>12</v>
      </c>
      <c r="F22" s="24">
        <v>13</v>
      </c>
      <c r="G22" s="24">
        <v>13</v>
      </c>
      <c r="H22" s="24">
        <v>14</v>
      </c>
      <c r="I22" s="24">
        <v>15</v>
      </c>
      <c r="J22" s="24">
        <v>14</v>
      </c>
      <c r="K22" s="24">
        <v>15</v>
      </c>
      <c r="L22" s="24">
        <v>16</v>
      </c>
      <c r="M22" s="24">
        <v>15</v>
      </c>
      <c r="N22" s="24">
        <v>16</v>
      </c>
      <c r="O22" s="24">
        <v>17</v>
      </c>
      <c r="P22" s="15"/>
      <c r="Q22" s="4"/>
      <c r="R22" s="4"/>
      <c r="S22" s="4"/>
    </row>
    <row r="23" spans="1:19" s="3" customFormat="1" ht="39" hidden="1" x14ac:dyDescent="0.25">
      <c r="A23" s="15"/>
      <c r="B23" s="29" t="s">
        <v>26</v>
      </c>
      <c r="C23" s="23" t="s">
        <v>14</v>
      </c>
      <c r="D23" s="24">
        <v>589</v>
      </c>
      <c r="E23" s="24">
        <v>596</v>
      </c>
      <c r="F23" s="24">
        <v>598</v>
      </c>
      <c r="G23" s="24">
        <v>599</v>
      </c>
      <c r="H23" s="24">
        <v>600</v>
      </c>
      <c r="I23" s="24">
        <v>602</v>
      </c>
      <c r="J23" s="24">
        <v>601</v>
      </c>
      <c r="K23" s="24">
        <v>602</v>
      </c>
      <c r="L23" s="24">
        <v>603</v>
      </c>
      <c r="M23" s="24">
        <v>602</v>
      </c>
      <c r="N23" s="24">
        <v>605</v>
      </c>
      <c r="O23" s="24">
        <v>608</v>
      </c>
      <c r="P23" s="15"/>
      <c r="Q23" s="4"/>
      <c r="R23" s="4"/>
      <c r="S23" s="4"/>
    </row>
    <row r="24" spans="1:19" s="3" customFormat="1" ht="39" hidden="1" x14ac:dyDescent="0.25">
      <c r="A24" s="15"/>
      <c r="B24" s="29" t="s">
        <v>27</v>
      </c>
      <c r="C24" s="23" t="s">
        <v>14</v>
      </c>
      <c r="D24" s="24">
        <v>485</v>
      </c>
      <c r="E24" s="24">
        <v>547</v>
      </c>
      <c r="F24" s="24">
        <v>582</v>
      </c>
      <c r="G24" s="24">
        <v>582</v>
      </c>
      <c r="H24" s="24">
        <v>583</v>
      </c>
      <c r="I24" s="24">
        <v>584</v>
      </c>
      <c r="J24" s="24">
        <v>583</v>
      </c>
      <c r="K24" s="24">
        <v>584</v>
      </c>
      <c r="L24" s="24">
        <v>585</v>
      </c>
      <c r="M24" s="24">
        <v>584</v>
      </c>
      <c r="N24" s="24">
        <v>585</v>
      </c>
      <c r="O24" s="24">
        <v>586</v>
      </c>
      <c r="P24" s="15"/>
      <c r="Q24" s="4"/>
      <c r="R24" s="4"/>
      <c r="S24" s="4"/>
    </row>
    <row r="25" spans="1:19" s="3" customFormat="1" ht="70.5" customHeight="1" x14ac:dyDescent="0.25">
      <c r="A25" s="15"/>
      <c r="B25" s="22" t="s">
        <v>28</v>
      </c>
      <c r="C25" s="23" t="s">
        <v>29</v>
      </c>
      <c r="D25" s="24">
        <v>24827</v>
      </c>
      <c r="E25" s="24">
        <v>25460</v>
      </c>
      <c r="F25" s="24">
        <v>25601</v>
      </c>
      <c r="G25" s="24">
        <v>25610</v>
      </c>
      <c r="H25" s="24">
        <v>25684</v>
      </c>
      <c r="I25" s="24">
        <v>25762</v>
      </c>
      <c r="J25" s="24">
        <v>25652</v>
      </c>
      <c r="K25" s="24">
        <v>25756</v>
      </c>
      <c r="L25" s="24">
        <v>25859</v>
      </c>
      <c r="M25" s="24">
        <v>25697</v>
      </c>
      <c r="N25" s="24">
        <v>25824</v>
      </c>
      <c r="O25" s="24">
        <v>25958</v>
      </c>
      <c r="P25" s="15"/>
      <c r="Q25" s="4"/>
      <c r="R25" s="4"/>
      <c r="S25" s="4"/>
    </row>
    <row r="26" spans="1:19" s="3" customFormat="1" ht="19.5" hidden="1" x14ac:dyDescent="0.25">
      <c r="A26" s="17"/>
      <c r="B26" s="22" t="s">
        <v>48</v>
      </c>
      <c r="C26" s="23"/>
      <c r="D26" s="28"/>
      <c r="E26" s="31">
        <f>E25/D25*100</f>
        <v>102.54964353325009</v>
      </c>
      <c r="F26" s="31">
        <f>F25/E25*100</f>
        <v>100.55380989787903</v>
      </c>
      <c r="G26" s="31">
        <f>G25/F25*100</f>
        <v>100.03515487676262</v>
      </c>
      <c r="H26" s="31">
        <f>H25/F25*100</f>
        <v>100.32420608569979</v>
      </c>
      <c r="I26" s="31">
        <f t="shared" ref="I26:O26" si="1">I25/F25*100</f>
        <v>100.62888168430921</v>
      </c>
      <c r="J26" s="31">
        <f t="shared" si="1"/>
        <v>100.1639984381101</v>
      </c>
      <c r="K26" s="31">
        <f t="shared" si="1"/>
        <v>100.28033016664071</v>
      </c>
      <c r="L26" s="31">
        <f t="shared" si="1"/>
        <v>100.37652356183526</v>
      </c>
      <c r="M26" s="31">
        <f t="shared" si="1"/>
        <v>100.17542491813505</v>
      </c>
      <c r="N26" s="31">
        <f t="shared" si="1"/>
        <v>100.26401615157634</v>
      </c>
      <c r="O26" s="31">
        <f t="shared" si="1"/>
        <v>100.38284543099114</v>
      </c>
      <c r="P26" s="20"/>
      <c r="Q26" s="4"/>
      <c r="R26" s="4"/>
      <c r="S26" s="4"/>
    </row>
    <row r="27" spans="1:19" s="3" customFormat="1" ht="97.5" hidden="1" x14ac:dyDescent="0.25">
      <c r="A27" s="15"/>
      <c r="B27" s="22" t="s">
        <v>30</v>
      </c>
      <c r="C27" s="23"/>
      <c r="D27" s="28"/>
      <c r="E27" s="28"/>
      <c r="F27" s="28"/>
      <c r="G27" s="24"/>
      <c r="H27" s="24"/>
      <c r="I27" s="24"/>
      <c r="J27" s="24"/>
      <c r="K27" s="24"/>
      <c r="L27" s="24"/>
      <c r="M27" s="24"/>
      <c r="N27" s="24"/>
      <c r="O27" s="24"/>
      <c r="P27" s="21"/>
      <c r="Q27" s="4"/>
      <c r="R27" s="4"/>
      <c r="S27" s="4"/>
    </row>
    <row r="28" spans="1:19" s="3" customFormat="1" ht="58.5" hidden="1" x14ac:dyDescent="0.25">
      <c r="A28" s="15"/>
      <c r="B28" s="29" t="s">
        <v>17</v>
      </c>
      <c r="C28" s="23" t="s">
        <v>29</v>
      </c>
      <c r="D28" s="24">
        <v>15</v>
      </c>
      <c r="E28" s="24">
        <v>15</v>
      </c>
      <c r="F28" s="24">
        <v>15</v>
      </c>
      <c r="G28" s="24">
        <v>15</v>
      </c>
      <c r="H28" s="24">
        <v>16</v>
      </c>
      <c r="I28" s="24">
        <v>17</v>
      </c>
      <c r="J28" s="24">
        <v>15</v>
      </c>
      <c r="K28" s="24">
        <v>16</v>
      </c>
      <c r="L28" s="24">
        <v>18</v>
      </c>
      <c r="M28" s="24">
        <v>16</v>
      </c>
      <c r="N28" s="24">
        <v>17</v>
      </c>
      <c r="O28" s="24">
        <v>18</v>
      </c>
      <c r="P28" s="15"/>
      <c r="Q28" s="4"/>
      <c r="R28" s="4"/>
      <c r="S28" s="4"/>
    </row>
    <row r="29" spans="1:19" s="3" customFormat="1" ht="39" hidden="1" x14ac:dyDescent="0.25">
      <c r="A29" s="15"/>
      <c r="B29" s="29" t="s">
        <v>18</v>
      </c>
      <c r="C29" s="23" t="s">
        <v>29</v>
      </c>
      <c r="D29" s="24">
        <v>145</v>
      </c>
      <c r="E29" s="24">
        <v>151</v>
      </c>
      <c r="F29" s="24">
        <v>157</v>
      </c>
      <c r="G29" s="24">
        <v>158</v>
      </c>
      <c r="H29" s="24">
        <v>167</v>
      </c>
      <c r="I29" s="24">
        <v>176</v>
      </c>
      <c r="J29" s="24">
        <v>166</v>
      </c>
      <c r="K29" s="24">
        <v>175</v>
      </c>
      <c r="L29" s="24">
        <v>184</v>
      </c>
      <c r="M29" s="24">
        <v>174</v>
      </c>
      <c r="N29" s="24">
        <v>183</v>
      </c>
      <c r="O29" s="24">
        <v>193</v>
      </c>
      <c r="P29" s="15"/>
      <c r="Q29" s="4"/>
      <c r="R29" s="4"/>
      <c r="S29" s="4"/>
    </row>
    <row r="30" spans="1:19" s="3" customFormat="1" ht="39" hidden="1" x14ac:dyDescent="0.25">
      <c r="A30" s="15"/>
      <c r="B30" s="29" t="s">
        <v>19</v>
      </c>
      <c r="C30" s="23" t="s">
        <v>29</v>
      </c>
      <c r="D30" s="24">
        <v>5705</v>
      </c>
      <c r="E30" s="24">
        <v>5943</v>
      </c>
      <c r="F30" s="24">
        <v>5976</v>
      </c>
      <c r="G30" s="24">
        <v>5977</v>
      </c>
      <c r="H30" s="24">
        <v>5986</v>
      </c>
      <c r="I30" s="24">
        <v>5995</v>
      </c>
      <c r="J30" s="24">
        <v>5985</v>
      </c>
      <c r="K30" s="24">
        <v>5996</v>
      </c>
      <c r="L30" s="24">
        <v>6017</v>
      </c>
      <c r="M30" s="24">
        <v>5990</v>
      </c>
      <c r="N30" s="24">
        <v>6012</v>
      </c>
      <c r="O30" s="24">
        <v>6023</v>
      </c>
      <c r="P30" s="15"/>
      <c r="Q30" s="4"/>
      <c r="R30" s="4"/>
      <c r="S30" s="4"/>
    </row>
    <row r="31" spans="1:19" s="3" customFormat="1" ht="58.5" hidden="1" x14ac:dyDescent="0.25">
      <c r="A31" s="15"/>
      <c r="B31" s="29" t="s">
        <v>31</v>
      </c>
      <c r="C31" s="23" t="s">
        <v>29</v>
      </c>
      <c r="D31" s="24">
        <v>439</v>
      </c>
      <c r="E31" s="24">
        <v>443</v>
      </c>
      <c r="F31" s="24">
        <v>444</v>
      </c>
      <c r="G31" s="24">
        <v>444</v>
      </c>
      <c r="H31" s="24">
        <v>445</v>
      </c>
      <c r="I31" s="24">
        <v>446</v>
      </c>
      <c r="J31" s="24">
        <v>445</v>
      </c>
      <c r="K31" s="24">
        <v>446</v>
      </c>
      <c r="L31" s="24">
        <v>447</v>
      </c>
      <c r="M31" s="24">
        <v>446</v>
      </c>
      <c r="N31" s="24">
        <v>447</v>
      </c>
      <c r="O31" s="24">
        <v>448</v>
      </c>
      <c r="P31" s="15"/>
      <c r="Q31" s="4"/>
      <c r="R31" s="4"/>
      <c r="S31" s="4"/>
    </row>
    <row r="32" spans="1:19" s="3" customFormat="1" ht="117" hidden="1" customHeight="1" x14ac:dyDescent="0.25">
      <c r="A32" s="15"/>
      <c r="B32" s="30" t="s">
        <v>32</v>
      </c>
      <c r="C32" s="23" t="s">
        <v>29</v>
      </c>
      <c r="D32" s="24">
        <v>203</v>
      </c>
      <c r="E32" s="24">
        <v>206</v>
      </c>
      <c r="F32" s="24">
        <v>207</v>
      </c>
      <c r="G32" s="24">
        <v>207</v>
      </c>
      <c r="H32" s="24">
        <v>208</v>
      </c>
      <c r="I32" s="24">
        <v>209</v>
      </c>
      <c r="J32" s="24">
        <v>208</v>
      </c>
      <c r="K32" s="24">
        <v>209</v>
      </c>
      <c r="L32" s="24">
        <v>210</v>
      </c>
      <c r="M32" s="24">
        <v>209</v>
      </c>
      <c r="N32" s="24">
        <v>210</v>
      </c>
      <c r="O32" s="24">
        <v>211</v>
      </c>
      <c r="P32" s="15"/>
      <c r="Q32" s="4"/>
      <c r="R32" s="4"/>
      <c r="S32" s="4"/>
    </row>
    <row r="33" spans="1:19" s="3" customFormat="1" ht="19.5" hidden="1" x14ac:dyDescent="0.25">
      <c r="A33" s="15"/>
      <c r="B33" s="29" t="s">
        <v>22</v>
      </c>
      <c r="C33" s="23" t="s">
        <v>29</v>
      </c>
      <c r="D33" s="24">
        <v>3838</v>
      </c>
      <c r="E33" s="24">
        <v>3997</v>
      </c>
      <c r="F33" s="24">
        <v>4005</v>
      </c>
      <c r="G33" s="24">
        <v>4007</v>
      </c>
      <c r="H33" s="24">
        <v>4028</v>
      </c>
      <c r="I33" s="24">
        <v>4050</v>
      </c>
      <c r="J33" s="24">
        <v>4010</v>
      </c>
      <c r="K33" s="24">
        <v>4044</v>
      </c>
      <c r="L33" s="24">
        <v>4062</v>
      </c>
      <c r="M33" s="24">
        <v>4013</v>
      </c>
      <c r="N33" s="24">
        <v>4062</v>
      </c>
      <c r="O33" s="24">
        <v>4069</v>
      </c>
      <c r="P33" s="15"/>
      <c r="Q33" s="4"/>
      <c r="R33" s="4"/>
      <c r="S33" s="4"/>
    </row>
    <row r="34" spans="1:19" s="3" customFormat="1" ht="78" hidden="1" x14ac:dyDescent="0.25">
      <c r="A34" s="15"/>
      <c r="B34" s="29" t="s">
        <v>23</v>
      </c>
      <c r="C34" s="23" t="s">
        <v>29</v>
      </c>
      <c r="D34" s="24">
        <v>8211</v>
      </c>
      <c r="E34" s="24">
        <v>8386</v>
      </c>
      <c r="F34" s="24">
        <v>8436</v>
      </c>
      <c r="G34" s="24">
        <v>8438</v>
      </c>
      <c r="H34" s="24">
        <v>8453</v>
      </c>
      <c r="I34" s="24">
        <v>8472</v>
      </c>
      <c r="J34" s="24">
        <v>8446</v>
      </c>
      <c r="K34" s="24">
        <v>8477</v>
      </c>
      <c r="L34" s="24">
        <v>8514</v>
      </c>
      <c r="M34" s="24">
        <v>8461</v>
      </c>
      <c r="N34" s="24">
        <v>8495</v>
      </c>
      <c r="O34" s="24">
        <v>8575</v>
      </c>
      <c r="P34" s="15"/>
      <c r="Q34" s="4"/>
      <c r="R34" s="4"/>
      <c r="S34" s="4"/>
    </row>
    <row r="35" spans="1:19" s="3" customFormat="1" ht="19.5" hidden="1" x14ac:dyDescent="0.25">
      <c r="A35" s="15"/>
      <c r="B35" s="29" t="s">
        <v>24</v>
      </c>
      <c r="C35" s="23" t="s">
        <v>29</v>
      </c>
      <c r="D35" s="24">
        <v>1282</v>
      </c>
      <c r="E35" s="24">
        <v>1292</v>
      </c>
      <c r="F35" s="24">
        <v>1298</v>
      </c>
      <c r="G35" s="24">
        <v>1299</v>
      </c>
      <c r="H35" s="24">
        <v>1300</v>
      </c>
      <c r="I35" s="24">
        <v>1301</v>
      </c>
      <c r="J35" s="24">
        <v>1300</v>
      </c>
      <c r="K35" s="24">
        <v>1301</v>
      </c>
      <c r="L35" s="24">
        <v>1302</v>
      </c>
      <c r="M35" s="24">
        <v>1302</v>
      </c>
      <c r="N35" s="24">
        <v>1303</v>
      </c>
      <c r="O35" s="24">
        <v>1305</v>
      </c>
      <c r="P35" s="15"/>
      <c r="Q35" s="4"/>
      <c r="R35" s="4"/>
      <c r="S35" s="4"/>
    </row>
    <row r="36" spans="1:19" s="3" customFormat="1" ht="42" hidden="1" customHeight="1" x14ac:dyDescent="0.25">
      <c r="A36" s="15"/>
      <c r="B36" s="29" t="s">
        <v>25</v>
      </c>
      <c r="C36" s="23" t="s">
        <v>29</v>
      </c>
      <c r="D36" s="24">
        <v>37</v>
      </c>
      <c r="E36" s="24">
        <v>37</v>
      </c>
      <c r="F36" s="24">
        <v>40</v>
      </c>
      <c r="G36" s="24">
        <v>40</v>
      </c>
      <c r="H36" s="24">
        <v>43</v>
      </c>
      <c r="I36" s="24">
        <v>46</v>
      </c>
      <c r="J36" s="24">
        <v>42</v>
      </c>
      <c r="K36" s="24">
        <v>45</v>
      </c>
      <c r="L36" s="24">
        <v>48</v>
      </c>
      <c r="M36" s="24">
        <v>43</v>
      </c>
      <c r="N36" s="24">
        <v>45</v>
      </c>
      <c r="O36" s="24">
        <v>49</v>
      </c>
      <c r="P36" s="15"/>
      <c r="Q36" s="4"/>
      <c r="R36" s="4"/>
      <c r="S36" s="4"/>
    </row>
    <row r="37" spans="1:19" s="3" customFormat="1" ht="39" hidden="1" x14ac:dyDescent="0.25">
      <c r="A37" s="15"/>
      <c r="B37" s="29" t="s">
        <v>33</v>
      </c>
      <c r="C37" s="23" t="s">
        <v>29</v>
      </c>
      <c r="D37" s="24">
        <v>2170</v>
      </c>
      <c r="E37" s="24">
        <v>2186</v>
      </c>
      <c r="F37" s="24">
        <v>2197</v>
      </c>
      <c r="G37" s="24">
        <v>2198</v>
      </c>
      <c r="H37" s="24">
        <v>2204</v>
      </c>
      <c r="I37" s="24">
        <v>2209</v>
      </c>
      <c r="J37" s="24">
        <v>2203</v>
      </c>
      <c r="K37" s="24">
        <v>2205</v>
      </c>
      <c r="L37" s="24">
        <v>2210</v>
      </c>
      <c r="M37" s="24">
        <v>2205</v>
      </c>
      <c r="N37" s="24">
        <v>2207</v>
      </c>
      <c r="O37" s="24">
        <v>2212</v>
      </c>
      <c r="P37" s="15"/>
      <c r="Q37" s="4"/>
      <c r="R37" s="4"/>
      <c r="S37" s="4"/>
    </row>
    <row r="38" spans="1:19" s="3" customFormat="1" ht="39" hidden="1" x14ac:dyDescent="0.25">
      <c r="A38" s="15"/>
      <c r="B38" s="29" t="s">
        <v>27</v>
      </c>
      <c r="C38" s="23" t="s">
        <v>29</v>
      </c>
      <c r="D38" s="24">
        <v>2782</v>
      </c>
      <c r="E38" s="24">
        <v>2804</v>
      </c>
      <c r="F38" s="24">
        <v>2826</v>
      </c>
      <c r="G38" s="24">
        <v>2827</v>
      </c>
      <c r="H38" s="24">
        <v>2834</v>
      </c>
      <c r="I38" s="24">
        <v>2841</v>
      </c>
      <c r="J38" s="24">
        <v>2832</v>
      </c>
      <c r="K38" s="24">
        <v>2842</v>
      </c>
      <c r="L38" s="24">
        <v>2847</v>
      </c>
      <c r="M38" s="24">
        <v>2838</v>
      </c>
      <c r="N38" s="24">
        <v>2843</v>
      </c>
      <c r="O38" s="24">
        <v>2855</v>
      </c>
      <c r="P38" s="15"/>
      <c r="Q38" s="4"/>
      <c r="R38" s="4"/>
      <c r="S38" s="4"/>
    </row>
    <row r="39" spans="1:19" s="3" customFormat="1" ht="80.25" customHeight="1" x14ac:dyDescent="0.25">
      <c r="A39" s="15"/>
      <c r="B39" s="22" t="s">
        <v>34</v>
      </c>
      <c r="C39" s="23" t="s">
        <v>35</v>
      </c>
      <c r="D39" s="32">
        <f>D44+D48+D52+D56+D60+D64+D68+D72+D76+D80+D84</f>
        <v>39432.019999999997</v>
      </c>
      <c r="E39" s="32">
        <f t="shared" ref="E39:O39" si="2">E44+E48+E52+E56+E60+E64+E68+E72+E76+E80+E84</f>
        <v>41364.199999999997</v>
      </c>
      <c r="F39" s="32">
        <f t="shared" si="2"/>
        <v>41590.0726</v>
      </c>
      <c r="G39" s="32">
        <f t="shared" si="2"/>
        <v>41624.612638799998</v>
      </c>
      <c r="H39" s="32">
        <f t="shared" si="2"/>
        <v>42003.322003499998</v>
      </c>
      <c r="I39" s="32">
        <f t="shared" si="2"/>
        <v>42192.975684500008</v>
      </c>
      <c r="J39" s="32">
        <f t="shared" si="2"/>
        <v>41746.666795753008</v>
      </c>
      <c r="K39" s="32">
        <f t="shared" si="2"/>
        <v>42645.038446314</v>
      </c>
      <c r="L39" s="32">
        <f t="shared" si="2"/>
        <v>43044.619420435003</v>
      </c>
      <c r="M39" s="32">
        <f t="shared" si="2"/>
        <v>41964.392725428406</v>
      </c>
      <c r="N39" s="32">
        <f t="shared" si="2"/>
        <v>43486.21785558221</v>
      </c>
      <c r="O39" s="32">
        <f t="shared" si="2"/>
        <v>44112.72450584529</v>
      </c>
      <c r="P39" s="15"/>
      <c r="Q39" s="4"/>
      <c r="R39" s="4"/>
      <c r="S39" s="4"/>
    </row>
    <row r="40" spans="1:19" s="3" customFormat="1" ht="80.25" customHeight="1" x14ac:dyDescent="0.25">
      <c r="A40" s="15"/>
      <c r="B40" s="22"/>
      <c r="C40" s="23" t="s">
        <v>57</v>
      </c>
      <c r="D40" s="32"/>
      <c r="E40" s="32">
        <f>E42</f>
        <v>101.6</v>
      </c>
      <c r="F40" s="32">
        <f t="shared" ref="F40:O40" si="3">F42</f>
        <v>100.54605818558078</v>
      </c>
      <c r="G40" s="32">
        <f t="shared" si="3"/>
        <v>100.08304875813081</v>
      </c>
      <c r="H40" s="32">
        <f t="shared" si="3"/>
        <v>100.99362510730505</v>
      </c>
      <c r="I40" s="32">
        <f t="shared" si="3"/>
        <v>101.44963220020927</v>
      </c>
      <c r="J40" s="32">
        <f t="shared" si="3"/>
        <v>100.29322592864021</v>
      </c>
      <c r="K40" s="32">
        <f t="shared" si="3"/>
        <v>101.5277754525238</v>
      </c>
      <c r="L40" s="32">
        <f t="shared" si="3"/>
        <v>102.01844909518401</v>
      </c>
      <c r="M40" s="32">
        <f t="shared" si="3"/>
        <v>100.52154087113261</v>
      </c>
      <c r="N40" s="32">
        <f t="shared" si="3"/>
        <v>101.97251413040036</v>
      </c>
      <c r="O40" s="32">
        <f t="shared" si="3"/>
        <v>102.48139047293611</v>
      </c>
      <c r="P40" s="15"/>
      <c r="Q40" s="4"/>
      <c r="R40" s="4"/>
      <c r="S40" s="4"/>
    </row>
    <row r="41" spans="1:19" s="3" customFormat="1" ht="77.25" customHeight="1" x14ac:dyDescent="0.25">
      <c r="A41" s="15"/>
      <c r="B41" s="22" t="s">
        <v>16</v>
      </c>
      <c r="C41" s="23" t="s">
        <v>36</v>
      </c>
      <c r="D41" s="32">
        <f>D45+D49+D53+D57+D61+D65+D69+D73+D77+D81+D85</f>
        <v>39432.019999999997</v>
      </c>
      <c r="E41" s="32">
        <f t="shared" ref="E41:O41" si="4">E45+E49+E53+E57+E61+E65+E69+E73+E77+E81+E85</f>
        <v>41364.199999999997</v>
      </c>
      <c r="F41" s="32">
        <f t="shared" si="4"/>
        <v>43291.502005000002</v>
      </c>
      <c r="G41" s="32">
        <f t="shared" si="4"/>
        <v>45149.852515436309</v>
      </c>
      <c r="H41" s="32">
        <f t="shared" si="4"/>
        <v>45447.143049094309</v>
      </c>
      <c r="I41" s="32">
        <f t="shared" si="4"/>
        <v>45539.794678509992</v>
      </c>
      <c r="J41" s="32">
        <f t="shared" si="4"/>
        <v>47096.030942370424</v>
      </c>
      <c r="K41" s="32">
        <f t="shared" si="4"/>
        <v>47938.025208113679</v>
      </c>
      <c r="L41" s="32">
        <f t="shared" si="4"/>
        <v>48115.371882512081</v>
      </c>
      <c r="M41" s="32">
        <f t="shared" si="4"/>
        <v>49221.591760716896</v>
      </c>
      <c r="N41" s="32">
        <f t="shared" si="4"/>
        <v>50731.017145070269</v>
      </c>
      <c r="O41" s="32">
        <f t="shared" si="4"/>
        <v>51008.954011760463</v>
      </c>
      <c r="P41" s="15"/>
      <c r="Q41" s="4"/>
      <c r="R41" s="4"/>
      <c r="S41" s="4"/>
    </row>
    <row r="42" spans="1:19" s="3" customFormat="1" ht="99" hidden="1" customHeight="1" x14ac:dyDescent="0.25">
      <c r="A42" s="15"/>
      <c r="B42" s="22" t="s">
        <v>16</v>
      </c>
      <c r="C42" s="23" t="s">
        <v>37</v>
      </c>
      <c r="D42" s="32">
        <v>113.24</v>
      </c>
      <c r="E42" s="32">
        <v>101.6</v>
      </c>
      <c r="F42" s="32">
        <f>F39/E39*100</f>
        <v>100.54605818558078</v>
      </c>
      <c r="G42" s="32">
        <f>G39/F39*100</f>
        <v>100.08304875813081</v>
      </c>
      <c r="H42" s="32">
        <f>H39/F39*100</f>
        <v>100.99362510730505</v>
      </c>
      <c r="I42" s="32">
        <f t="shared" ref="I42:O42" si="5">I39/F39*100</f>
        <v>101.44963220020927</v>
      </c>
      <c r="J42" s="32">
        <f t="shared" si="5"/>
        <v>100.29322592864021</v>
      </c>
      <c r="K42" s="32">
        <f t="shared" si="5"/>
        <v>101.5277754525238</v>
      </c>
      <c r="L42" s="32">
        <f t="shared" si="5"/>
        <v>102.01844909518401</v>
      </c>
      <c r="M42" s="32">
        <f t="shared" si="5"/>
        <v>100.52154087113261</v>
      </c>
      <c r="N42" s="32">
        <f t="shared" si="5"/>
        <v>101.97251413040036</v>
      </c>
      <c r="O42" s="32">
        <f t="shared" si="5"/>
        <v>102.48139047293611</v>
      </c>
      <c r="P42" s="15"/>
      <c r="Q42" s="4"/>
      <c r="R42" s="4"/>
      <c r="S42" s="4"/>
    </row>
    <row r="43" spans="1:19" s="3" customFormat="1" ht="59.25" hidden="1" customHeight="1" x14ac:dyDescent="0.3">
      <c r="A43" s="15"/>
      <c r="B43" s="33" t="s">
        <v>56</v>
      </c>
      <c r="C43" s="34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50" t="s">
        <v>54</v>
      </c>
      <c r="O43" s="50"/>
      <c r="P43" s="15"/>
      <c r="Q43" s="4"/>
      <c r="R43" s="4"/>
      <c r="S43" s="4"/>
    </row>
    <row r="44" spans="1:19" s="3" customFormat="1" ht="81.75" hidden="1" customHeight="1" x14ac:dyDescent="0.25">
      <c r="A44" s="15"/>
      <c r="B44" s="36" t="s">
        <v>38</v>
      </c>
      <c r="C44" s="34" t="s">
        <v>35</v>
      </c>
      <c r="D44" s="37">
        <v>17</v>
      </c>
      <c r="E44" s="37">
        <v>17.5</v>
      </c>
      <c r="F44" s="37">
        <f>E44*F46/100</f>
        <v>17.587499999999999</v>
      </c>
      <c r="G44" s="37">
        <f>F44*G46/100</f>
        <v>17.587499999999999</v>
      </c>
      <c r="H44" s="37">
        <f>F44*H46/100</f>
        <v>17.675437499999997</v>
      </c>
      <c r="I44" s="37">
        <f t="shared" ref="I44:O44" si="6">F44*I46/100</f>
        <v>17.763375</v>
      </c>
      <c r="J44" s="37">
        <f t="shared" si="6"/>
        <v>17.640262499999999</v>
      </c>
      <c r="K44" s="37">
        <f t="shared" si="6"/>
        <v>17.852191874999995</v>
      </c>
      <c r="L44" s="37">
        <f t="shared" si="6"/>
        <v>18.029825625000001</v>
      </c>
      <c r="M44" s="37">
        <f t="shared" si="6"/>
        <v>17.728463812499999</v>
      </c>
      <c r="N44" s="37">
        <f t="shared" si="6"/>
        <v>17.977157218124997</v>
      </c>
      <c r="O44" s="37">
        <f t="shared" si="6"/>
        <v>18.210123881250002</v>
      </c>
      <c r="P44" s="15"/>
      <c r="Q44" s="4"/>
      <c r="R44" s="4"/>
      <c r="S44" s="4"/>
    </row>
    <row r="45" spans="1:19" s="3" customFormat="1" ht="58.5" hidden="1" x14ac:dyDescent="0.25">
      <c r="A45" s="15"/>
      <c r="B45" s="38" t="s">
        <v>16</v>
      </c>
      <c r="C45" s="34" t="s">
        <v>36</v>
      </c>
      <c r="D45" s="37">
        <v>17</v>
      </c>
      <c r="E45" s="37">
        <v>17.5</v>
      </c>
      <c r="F45" s="37">
        <f>E45*F46*F47/10000</f>
        <v>18.255825000000002</v>
      </c>
      <c r="G45" s="37">
        <f>F45*G46*G47/10000</f>
        <v>18.931290525000005</v>
      </c>
      <c r="H45" s="37">
        <f>F45*H46*H47/10000</f>
        <v>18.989252769375003</v>
      </c>
      <c r="I45" s="37">
        <f t="shared" ref="I45:O45" si="7">F45*I46*I47/10000</f>
        <v>19.046849897250002</v>
      </c>
      <c r="J45" s="37">
        <f t="shared" si="7"/>
        <v>19.671655434851704</v>
      </c>
      <c r="K45" s="37">
        <f t="shared" si="7"/>
        <v>19.831236237169094</v>
      </c>
      <c r="L45" s="37">
        <f t="shared" si="7"/>
        <v>19.951194330371433</v>
      </c>
      <c r="M45" s="37">
        <f t="shared" si="7"/>
        <v>20.402654150810793</v>
      </c>
      <c r="N45" s="37">
        <f t="shared" si="7"/>
        <v>20.569156537554157</v>
      </c>
      <c r="O45" s="37">
        <f t="shared" si="7"/>
        <v>20.714926049338047</v>
      </c>
      <c r="P45" s="15"/>
      <c r="Q45" s="4"/>
      <c r="R45" s="4"/>
      <c r="S45" s="4"/>
    </row>
    <row r="46" spans="1:19" s="3" customFormat="1" ht="97.5" hidden="1" x14ac:dyDescent="0.25">
      <c r="A46" s="15"/>
      <c r="B46" s="38"/>
      <c r="C46" s="34" t="s">
        <v>37</v>
      </c>
      <c r="D46" s="37">
        <v>112.3</v>
      </c>
      <c r="E46" s="37">
        <f>E44/D44*100</f>
        <v>102.94117647058823</v>
      </c>
      <c r="F46" s="37">
        <v>100.5</v>
      </c>
      <c r="G46" s="37">
        <v>100</v>
      </c>
      <c r="H46" s="37">
        <v>100.5</v>
      </c>
      <c r="I46" s="37">
        <v>101</v>
      </c>
      <c r="J46" s="37">
        <v>100.3</v>
      </c>
      <c r="K46" s="37">
        <v>101</v>
      </c>
      <c r="L46" s="37">
        <v>101.5</v>
      </c>
      <c r="M46" s="37">
        <v>100.5</v>
      </c>
      <c r="N46" s="37">
        <v>100.7</v>
      </c>
      <c r="O46" s="37">
        <v>101</v>
      </c>
      <c r="P46" s="15"/>
      <c r="Q46" s="4"/>
      <c r="R46" s="4"/>
      <c r="S46" s="4"/>
    </row>
    <row r="47" spans="1:19" s="3" customFormat="1" ht="19.5" hidden="1" x14ac:dyDescent="0.3">
      <c r="A47" s="15"/>
      <c r="B47" s="39" t="s">
        <v>41</v>
      </c>
      <c r="C47" s="39"/>
      <c r="D47" s="40"/>
      <c r="E47" s="40"/>
      <c r="F47" s="40">
        <v>103.8</v>
      </c>
      <c r="G47" s="40">
        <v>103.7</v>
      </c>
      <c r="H47" s="40">
        <v>103.5</v>
      </c>
      <c r="I47" s="40">
        <v>103.3</v>
      </c>
      <c r="J47" s="40">
        <v>103.6</v>
      </c>
      <c r="K47" s="40">
        <v>103.4</v>
      </c>
      <c r="L47" s="40">
        <v>103.2</v>
      </c>
      <c r="M47" s="40">
        <v>103.2</v>
      </c>
      <c r="N47" s="40">
        <v>103</v>
      </c>
      <c r="O47" s="40">
        <v>102.8</v>
      </c>
      <c r="P47" s="15"/>
      <c r="Q47" s="4"/>
      <c r="R47" s="4"/>
      <c r="S47" s="4"/>
    </row>
    <row r="48" spans="1:19" s="3" customFormat="1" ht="58.5" hidden="1" x14ac:dyDescent="0.25">
      <c r="A48" s="15"/>
      <c r="B48" s="38" t="s">
        <v>18</v>
      </c>
      <c r="C48" s="34" t="s">
        <v>35</v>
      </c>
      <c r="D48" s="37">
        <v>72.319999999999993</v>
      </c>
      <c r="E48" s="37">
        <v>75.2</v>
      </c>
      <c r="F48" s="37">
        <f>E48*F50/100</f>
        <v>75.576000000000008</v>
      </c>
      <c r="G48" s="37">
        <f>F48*G50/100</f>
        <v>77.087519999999998</v>
      </c>
      <c r="H48" s="37">
        <f>F48*H50/100</f>
        <v>77.465400000000002</v>
      </c>
      <c r="I48" s="37">
        <f t="shared" ref="I48:O48" si="8">F48*I50/100</f>
        <v>77.616552000000013</v>
      </c>
      <c r="J48" s="37">
        <f t="shared" si="8"/>
        <v>77.85839519999999</v>
      </c>
      <c r="K48" s="37">
        <f t="shared" si="8"/>
        <v>78.627381</v>
      </c>
      <c r="L48" s="37">
        <f t="shared" si="8"/>
        <v>78.936033384000012</v>
      </c>
      <c r="M48" s="37">
        <f t="shared" si="8"/>
        <v>78.247687175999985</v>
      </c>
      <c r="N48" s="37">
        <f t="shared" si="8"/>
        <v>79.413654809999997</v>
      </c>
      <c r="O48" s="37">
        <f t="shared" si="8"/>
        <v>80.120073884760018</v>
      </c>
      <c r="P48" s="15"/>
      <c r="Q48" s="4"/>
      <c r="R48" s="4"/>
      <c r="S48" s="4"/>
    </row>
    <row r="49" spans="1:19" s="3" customFormat="1" ht="58.5" hidden="1" x14ac:dyDescent="0.25">
      <c r="A49" s="15"/>
      <c r="B49" s="38" t="s">
        <v>16</v>
      </c>
      <c r="C49" s="34" t="s">
        <v>36</v>
      </c>
      <c r="D49" s="37">
        <v>72.319999999999993</v>
      </c>
      <c r="E49" s="37">
        <v>75.2</v>
      </c>
      <c r="F49" s="37">
        <f>E49*F50*F51/10000</f>
        <v>79.505952000000008</v>
      </c>
      <c r="G49" s="37">
        <f>F49*G50*G51/10000</f>
        <v>83.691145313280003</v>
      </c>
      <c r="H49" s="37">
        <f>F49*H50*H51/10000</f>
        <v>83.856915223200019</v>
      </c>
      <c r="I49" s="37">
        <f t="shared" ref="I49:O49" si="9">F49*I50*I51/10000</f>
        <v>83.857233247008011</v>
      </c>
      <c r="J49" s="37">
        <f t="shared" si="9"/>
        <v>86.641258185573136</v>
      </c>
      <c r="K49" s="37">
        <f t="shared" si="9"/>
        <v>87.072408637433611</v>
      </c>
      <c r="L49" s="37">
        <f t="shared" si="9"/>
        <v>87.073745142663498</v>
      </c>
      <c r="M49" s="37">
        <f t="shared" si="9"/>
        <v>89.077177159460518</v>
      </c>
      <c r="N49" s="37">
        <f t="shared" si="9"/>
        <v>89.78993851100789</v>
      </c>
      <c r="O49" s="37">
        <f t="shared" si="9"/>
        <v>89.970688643559924</v>
      </c>
      <c r="P49" s="15"/>
      <c r="Q49" s="4"/>
      <c r="R49" s="4"/>
      <c r="S49" s="4"/>
    </row>
    <row r="50" spans="1:19" s="3" customFormat="1" ht="97.5" hidden="1" x14ac:dyDescent="0.25">
      <c r="A50" s="15"/>
      <c r="B50" s="38" t="s">
        <v>16</v>
      </c>
      <c r="C50" s="34" t="s">
        <v>37</v>
      </c>
      <c r="D50" s="37">
        <v>118.2</v>
      </c>
      <c r="E50" s="37">
        <f>E48/D48*100</f>
        <v>103.98230088495578</v>
      </c>
      <c r="F50" s="37">
        <v>100.5</v>
      </c>
      <c r="G50" s="37">
        <v>102</v>
      </c>
      <c r="H50" s="37">
        <v>102.5</v>
      </c>
      <c r="I50" s="37">
        <v>102.7</v>
      </c>
      <c r="J50" s="37">
        <v>101</v>
      </c>
      <c r="K50" s="37">
        <v>101.5</v>
      </c>
      <c r="L50" s="37">
        <v>101.7</v>
      </c>
      <c r="M50" s="37">
        <v>100.5</v>
      </c>
      <c r="N50" s="37">
        <v>101</v>
      </c>
      <c r="O50" s="37">
        <v>101.5</v>
      </c>
      <c r="P50" s="15"/>
      <c r="Q50" s="4"/>
      <c r="R50" s="4"/>
      <c r="S50" s="4"/>
    </row>
    <row r="51" spans="1:19" s="3" customFormat="1" ht="58.5" hidden="1" x14ac:dyDescent="0.25">
      <c r="A51" s="15"/>
      <c r="B51" s="38" t="s">
        <v>40</v>
      </c>
      <c r="C51" s="34"/>
      <c r="D51" s="37"/>
      <c r="E51" s="37"/>
      <c r="F51" s="37">
        <v>105.2</v>
      </c>
      <c r="G51" s="37">
        <v>103.2</v>
      </c>
      <c r="H51" s="37">
        <v>102.9</v>
      </c>
      <c r="I51" s="37">
        <v>102.7</v>
      </c>
      <c r="J51" s="37">
        <v>102.5</v>
      </c>
      <c r="K51" s="37">
        <v>102.3</v>
      </c>
      <c r="L51" s="37">
        <v>102.1</v>
      </c>
      <c r="M51" s="37">
        <v>102.3</v>
      </c>
      <c r="N51" s="37">
        <v>102.1</v>
      </c>
      <c r="O51" s="37">
        <v>101.8</v>
      </c>
      <c r="P51" s="15"/>
      <c r="Q51" s="4"/>
      <c r="R51" s="4"/>
      <c r="S51" s="4"/>
    </row>
    <row r="52" spans="1:19" s="3" customFormat="1" ht="58.5" hidden="1" x14ac:dyDescent="0.25">
      <c r="A52" s="15"/>
      <c r="B52" s="38" t="s">
        <v>19</v>
      </c>
      <c r="C52" s="34" t="s">
        <v>35</v>
      </c>
      <c r="D52" s="37">
        <v>2574</v>
      </c>
      <c r="E52" s="37">
        <v>2598.4</v>
      </c>
      <c r="F52" s="37">
        <f>E52*F54/100</f>
        <v>2624.384</v>
      </c>
      <c r="G52" s="37">
        <f>F52*G54/100</f>
        <v>2634.8815360000003</v>
      </c>
      <c r="H52" s="37">
        <f>F52*H54/100</f>
        <v>2642.7546880000004</v>
      </c>
      <c r="I52" s="37">
        <f t="shared" ref="I52:O52" si="10">F52*I54/100</f>
        <v>2650.6278399999997</v>
      </c>
      <c r="J52" s="37">
        <f t="shared" si="10"/>
        <v>2650.6908252160001</v>
      </c>
      <c r="K52" s="37">
        <f t="shared" si="10"/>
        <v>2663.8967255040002</v>
      </c>
      <c r="L52" s="37">
        <f t="shared" si="10"/>
        <v>2677.1341183999994</v>
      </c>
      <c r="M52" s="37">
        <f t="shared" si="10"/>
        <v>2677.1977334681601</v>
      </c>
      <c r="N52" s="37">
        <f t="shared" si="10"/>
        <v>2698.5273829355519</v>
      </c>
      <c r="O52" s="37">
        <f t="shared" si="10"/>
        <v>2730.6768007679993</v>
      </c>
      <c r="P52" s="15"/>
      <c r="Q52" s="4"/>
      <c r="R52" s="4"/>
      <c r="S52" s="4"/>
    </row>
    <row r="53" spans="1:19" s="3" customFormat="1" ht="58.5" hidden="1" x14ac:dyDescent="0.25">
      <c r="A53" s="15"/>
      <c r="B53" s="38" t="s">
        <v>16</v>
      </c>
      <c r="C53" s="34" t="s">
        <v>36</v>
      </c>
      <c r="D53" s="37">
        <v>2574</v>
      </c>
      <c r="E53" s="37">
        <v>2598.4</v>
      </c>
      <c r="F53" s="37">
        <f>E53*F54*F55/10000</f>
        <v>2739.8568960000007</v>
      </c>
      <c r="G53" s="37">
        <f>F53*G54*G55/10000</f>
        <v>2866.3506091745289</v>
      </c>
      <c r="H53" s="37">
        <f>F53*H54*H55/10000</f>
        <v>2869.3973300428806</v>
      </c>
      <c r="I53" s="37">
        <f t="shared" ref="I53:O53" si="11">F53*I54*I55/10000</f>
        <v>2872.4111726284809</v>
      </c>
      <c r="J53" s="37">
        <f t="shared" si="11"/>
        <v>2996.0071126299295</v>
      </c>
      <c r="K53" s="37">
        <f t="shared" si="11"/>
        <v>2999.3695515045033</v>
      </c>
      <c r="L53" s="37">
        <f t="shared" si="11"/>
        <v>3002.6750193071825</v>
      </c>
      <c r="M53" s="37">
        <f t="shared" si="11"/>
        <v>3134.9020023714529</v>
      </c>
      <c r="N53" s="37">
        <f t="shared" si="11"/>
        <v>3141.6656417669801</v>
      </c>
      <c r="O53" s="37">
        <f t="shared" si="11"/>
        <v>3160.7358323235126</v>
      </c>
      <c r="P53" s="15"/>
      <c r="Q53" s="4"/>
      <c r="R53" s="4"/>
      <c r="S53" s="4"/>
    </row>
    <row r="54" spans="1:19" s="3" customFormat="1" ht="97.5" hidden="1" x14ac:dyDescent="0.25">
      <c r="A54" s="15"/>
      <c r="B54" s="38" t="s">
        <v>16</v>
      </c>
      <c r="C54" s="34" t="s">
        <v>37</v>
      </c>
      <c r="D54" s="37">
        <v>110.01</v>
      </c>
      <c r="E54" s="37">
        <f>E52/D52*100</f>
        <v>100.94794094794095</v>
      </c>
      <c r="F54" s="37">
        <v>101</v>
      </c>
      <c r="G54" s="37">
        <v>100.4</v>
      </c>
      <c r="H54" s="37">
        <v>100.7</v>
      </c>
      <c r="I54" s="37">
        <v>101</v>
      </c>
      <c r="J54" s="37">
        <v>100.6</v>
      </c>
      <c r="K54" s="37">
        <v>100.8</v>
      </c>
      <c r="L54" s="37">
        <v>101</v>
      </c>
      <c r="M54" s="37">
        <v>101</v>
      </c>
      <c r="N54" s="37">
        <v>101.3</v>
      </c>
      <c r="O54" s="37">
        <v>102</v>
      </c>
      <c r="P54" s="15"/>
      <c r="Q54" s="4"/>
      <c r="R54" s="4"/>
      <c r="S54" s="4"/>
    </row>
    <row r="55" spans="1:19" s="3" customFormat="1" ht="58.5" hidden="1" x14ac:dyDescent="0.25">
      <c r="A55" s="15"/>
      <c r="B55" s="38" t="s">
        <v>42</v>
      </c>
      <c r="C55" s="34"/>
      <c r="D55" s="37"/>
      <c r="E55" s="37"/>
      <c r="F55" s="37">
        <v>104.4</v>
      </c>
      <c r="G55" s="37">
        <v>104.2</v>
      </c>
      <c r="H55" s="37">
        <v>104</v>
      </c>
      <c r="I55" s="37">
        <v>103.8</v>
      </c>
      <c r="J55" s="37">
        <v>103.9</v>
      </c>
      <c r="K55" s="37">
        <v>103.7</v>
      </c>
      <c r="L55" s="37">
        <v>103.5</v>
      </c>
      <c r="M55" s="37">
        <v>103.6</v>
      </c>
      <c r="N55" s="37">
        <v>103.4</v>
      </c>
      <c r="O55" s="37">
        <v>103.2</v>
      </c>
      <c r="P55" s="15"/>
      <c r="Q55" s="4"/>
      <c r="R55" s="4"/>
      <c r="S55" s="4"/>
    </row>
    <row r="56" spans="1:19" s="3" customFormat="1" ht="58.5" hidden="1" x14ac:dyDescent="0.25">
      <c r="A56" s="15"/>
      <c r="B56" s="38" t="s">
        <v>31</v>
      </c>
      <c r="C56" s="34" t="s">
        <v>35</v>
      </c>
      <c r="D56" s="37">
        <v>393.3</v>
      </c>
      <c r="E56" s="37">
        <v>396.4</v>
      </c>
      <c r="F56" s="37">
        <f>E56*F58/100</f>
        <v>398.38199999999995</v>
      </c>
      <c r="G56" s="37">
        <f>F56*G58/100</f>
        <v>399.57714599999991</v>
      </c>
      <c r="H56" s="37">
        <f>F56*H58/100</f>
        <v>402.36581999999993</v>
      </c>
      <c r="I56" s="37">
        <f t="shared" ref="I56:O56" si="12">F56*I58/100</f>
        <v>403.56096599999995</v>
      </c>
      <c r="J56" s="37">
        <f t="shared" si="12"/>
        <v>401.17545458399997</v>
      </c>
      <c r="K56" s="37">
        <f t="shared" si="12"/>
        <v>407.59657565999993</v>
      </c>
      <c r="L56" s="37">
        <f t="shared" si="12"/>
        <v>409.61438048999997</v>
      </c>
      <c r="M56" s="37">
        <f t="shared" si="12"/>
        <v>403.18133185691994</v>
      </c>
      <c r="N56" s="37">
        <f t="shared" si="12"/>
        <v>410.44975168961997</v>
      </c>
      <c r="O56" s="37">
        <f t="shared" si="12"/>
        <v>415.75859619734996</v>
      </c>
      <c r="P56" s="15"/>
      <c r="Q56" s="4"/>
      <c r="R56" s="4"/>
      <c r="S56" s="4"/>
    </row>
    <row r="57" spans="1:19" s="3" customFormat="1" ht="58.5" hidden="1" x14ac:dyDescent="0.25">
      <c r="A57" s="15"/>
      <c r="B57" s="38" t="s">
        <v>16</v>
      </c>
      <c r="C57" s="34" t="s">
        <v>36</v>
      </c>
      <c r="D57" s="37">
        <v>393.3</v>
      </c>
      <c r="E57" s="37">
        <v>396.4</v>
      </c>
      <c r="F57" s="37">
        <f>E57*F58*F59/10000</f>
        <v>419.89462800000001</v>
      </c>
      <c r="G57" s="37">
        <f>F57*G58*G59/10000</f>
        <v>442.21202747820001</v>
      </c>
      <c r="H57" s="37">
        <f>F57*H58*H59/10000</f>
        <v>444.45006584544007</v>
      </c>
      <c r="I57" s="37">
        <f t="shared" ref="I57:O57" si="13">F57*I58*I59/10000</f>
        <v>444.91950803954398</v>
      </c>
      <c r="J57" s="37">
        <f t="shared" si="13"/>
        <v>464.84797674075412</v>
      </c>
      <c r="K57" s="37">
        <f t="shared" si="13"/>
        <v>470.48817295299517</v>
      </c>
      <c r="L57" s="37">
        <f t="shared" si="13"/>
        <v>471.01181258852307</v>
      </c>
      <c r="M57" s="37">
        <f t="shared" si="13"/>
        <v>486.79344972268512</v>
      </c>
      <c r="N57" s="37">
        <f t="shared" si="13"/>
        <v>492.73285377021273</v>
      </c>
      <c r="O57" s="37">
        <f t="shared" si="13"/>
        <v>496.24391538889029</v>
      </c>
      <c r="P57" s="15"/>
      <c r="Q57" s="4"/>
      <c r="R57" s="4"/>
      <c r="S57" s="4"/>
    </row>
    <row r="58" spans="1:19" s="3" customFormat="1" ht="97.5" hidden="1" x14ac:dyDescent="0.25">
      <c r="A58" s="15"/>
      <c r="B58" s="38" t="s">
        <v>16</v>
      </c>
      <c r="C58" s="34" t="s">
        <v>37</v>
      </c>
      <c r="D58" s="37">
        <v>102</v>
      </c>
      <c r="E58" s="37">
        <f>E56/D56*100</f>
        <v>100.78820239003305</v>
      </c>
      <c r="F58" s="37">
        <v>100.5</v>
      </c>
      <c r="G58" s="37">
        <v>100.3</v>
      </c>
      <c r="H58" s="37">
        <v>101</v>
      </c>
      <c r="I58" s="37">
        <v>101.3</v>
      </c>
      <c r="J58" s="37">
        <v>100.4</v>
      </c>
      <c r="K58" s="37">
        <v>101.3</v>
      </c>
      <c r="L58" s="37">
        <v>101.5</v>
      </c>
      <c r="M58" s="37">
        <v>100.5</v>
      </c>
      <c r="N58" s="37">
        <v>100.7</v>
      </c>
      <c r="O58" s="37">
        <v>101.5</v>
      </c>
      <c r="P58" s="15"/>
      <c r="Q58" s="4"/>
      <c r="R58" s="4"/>
      <c r="S58" s="4"/>
    </row>
    <row r="59" spans="1:19" s="3" customFormat="1" ht="58.5" hidden="1" x14ac:dyDescent="0.25">
      <c r="A59" s="15"/>
      <c r="B59" s="38" t="s">
        <v>43</v>
      </c>
      <c r="C59" s="34"/>
      <c r="D59" s="37"/>
      <c r="E59" s="37"/>
      <c r="F59" s="37">
        <v>105.4</v>
      </c>
      <c r="G59" s="37">
        <v>105</v>
      </c>
      <c r="H59" s="37">
        <v>104.8</v>
      </c>
      <c r="I59" s="37">
        <v>104.6</v>
      </c>
      <c r="J59" s="37">
        <v>104.7</v>
      </c>
      <c r="K59" s="37">
        <v>104.5</v>
      </c>
      <c r="L59" s="37">
        <v>104.3</v>
      </c>
      <c r="M59" s="37">
        <v>104.2</v>
      </c>
      <c r="N59" s="37">
        <v>104</v>
      </c>
      <c r="O59" s="37">
        <v>103.8</v>
      </c>
      <c r="P59" s="15"/>
      <c r="Q59" s="4"/>
      <c r="R59" s="4"/>
      <c r="S59" s="4"/>
    </row>
    <row r="60" spans="1:19" s="3" customFormat="1" ht="78" hidden="1" x14ac:dyDescent="0.25">
      <c r="A60" s="15"/>
      <c r="B60" s="38" t="s">
        <v>39</v>
      </c>
      <c r="C60" s="34" t="s">
        <v>35</v>
      </c>
      <c r="D60" s="37">
        <v>196.6</v>
      </c>
      <c r="E60" s="37">
        <v>199.5</v>
      </c>
      <c r="F60" s="37">
        <f>E60*F62/100</f>
        <v>200.4975</v>
      </c>
      <c r="G60" s="37">
        <f>F60*G62/100</f>
        <v>201.09899249999998</v>
      </c>
      <c r="H60" s="37">
        <f>F60*H62/100</f>
        <v>202.502475</v>
      </c>
      <c r="I60" s="37">
        <f t="shared" ref="I60:O60" si="14">F60*I62/100</f>
        <v>203.10396750000001</v>
      </c>
      <c r="J60" s="37">
        <f t="shared" si="14"/>
        <v>201.90338846999998</v>
      </c>
      <c r="K60" s="37">
        <f t="shared" si="14"/>
        <v>205.94501707500001</v>
      </c>
      <c r="L60" s="37">
        <f t="shared" si="14"/>
        <v>207.16604685000001</v>
      </c>
      <c r="M60" s="37">
        <f t="shared" si="14"/>
        <v>202.91290541234997</v>
      </c>
      <c r="N60" s="37">
        <f t="shared" si="14"/>
        <v>207.38663219452502</v>
      </c>
      <c r="O60" s="37">
        <f t="shared" si="14"/>
        <v>210.27353755275001</v>
      </c>
      <c r="P60" s="15"/>
      <c r="Q60" s="4"/>
      <c r="R60" s="4"/>
      <c r="S60" s="4"/>
    </row>
    <row r="61" spans="1:19" s="3" customFormat="1" ht="58.5" hidden="1" x14ac:dyDescent="0.25">
      <c r="A61" s="15"/>
      <c r="B61" s="38" t="s">
        <v>16</v>
      </c>
      <c r="C61" s="34" t="s">
        <v>36</v>
      </c>
      <c r="D61" s="37">
        <v>196.6</v>
      </c>
      <c r="E61" s="37">
        <v>199.5</v>
      </c>
      <c r="F61" s="37">
        <f>E61*F62*F63/10000</f>
        <v>212.92834500000001</v>
      </c>
      <c r="G61" s="37">
        <f>F61*G62*G63/10000</f>
        <v>226.16759070706502</v>
      </c>
      <c r="H61" s="37">
        <f>F61*H62*H63/10000</f>
        <v>227.31591327165003</v>
      </c>
      <c r="I61" s="37">
        <f t="shared" ref="I61:O61" si="15">F61*I62*I63/10000</f>
        <v>227.55971622667502</v>
      </c>
      <c r="J61" s="37">
        <f t="shared" si="15"/>
        <v>237.74465734017826</v>
      </c>
      <c r="K61" s="37">
        <f t="shared" si="15"/>
        <v>241.58339656814513</v>
      </c>
      <c r="L61" s="37">
        <f t="shared" si="15"/>
        <v>242.09167970491046</v>
      </c>
      <c r="M61" s="37">
        <f t="shared" si="15"/>
        <v>248.9685826132081</v>
      </c>
      <c r="N61" s="37">
        <f t="shared" si="15"/>
        <v>253.00545955788706</v>
      </c>
      <c r="O61" s="37">
        <f t="shared" si="15"/>
        <v>255.06053098670253</v>
      </c>
      <c r="P61" s="15"/>
      <c r="Q61" s="4"/>
      <c r="R61" s="4"/>
      <c r="S61" s="4"/>
    </row>
    <row r="62" spans="1:19" s="3" customFormat="1" ht="97.5" hidden="1" x14ac:dyDescent="0.25">
      <c r="A62" s="15"/>
      <c r="B62" s="38" t="s">
        <v>16</v>
      </c>
      <c r="C62" s="34" t="s">
        <v>37</v>
      </c>
      <c r="D62" s="37">
        <v>102</v>
      </c>
      <c r="E62" s="37">
        <f>E60/D60*100</f>
        <v>101.47507629704987</v>
      </c>
      <c r="F62" s="37">
        <v>100.5</v>
      </c>
      <c r="G62" s="37">
        <v>100.3</v>
      </c>
      <c r="H62" s="37">
        <v>101</v>
      </c>
      <c r="I62" s="37">
        <v>101.3</v>
      </c>
      <c r="J62" s="37">
        <v>100.4</v>
      </c>
      <c r="K62" s="37">
        <v>101.7</v>
      </c>
      <c r="L62" s="37">
        <v>102</v>
      </c>
      <c r="M62" s="37">
        <v>100.5</v>
      </c>
      <c r="N62" s="37">
        <v>100.7</v>
      </c>
      <c r="O62" s="37">
        <v>101.5</v>
      </c>
      <c r="P62" s="15"/>
      <c r="Q62" s="4"/>
      <c r="R62" s="4"/>
      <c r="S62" s="4"/>
    </row>
    <row r="63" spans="1:19" s="3" customFormat="1" ht="39" hidden="1" x14ac:dyDescent="0.25">
      <c r="A63" s="15"/>
      <c r="B63" s="38" t="s">
        <v>44</v>
      </c>
      <c r="C63" s="34"/>
      <c r="D63" s="37"/>
      <c r="E63" s="37"/>
      <c r="F63" s="37">
        <v>106.2</v>
      </c>
      <c r="G63" s="37">
        <v>105.9</v>
      </c>
      <c r="H63" s="37">
        <v>105.7</v>
      </c>
      <c r="I63" s="37">
        <v>105.5</v>
      </c>
      <c r="J63" s="37">
        <v>104.7</v>
      </c>
      <c r="K63" s="37">
        <v>104.5</v>
      </c>
      <c r="L63" s="37">
        <v>104.3</v>
      </c>
      <c r="M63" s="37">
        <v>104.2</v>
      </c>
      <c r="N63" s="37">
        <v>104</v>
      </c>
      <c r="O63" s="37">
        <v>103.8</v>
      </c>
      <c r="P63" s="15"/>
      <c r="Q63" s="4"/>
      <c r="R63" s="4"/>
      <c r="S63" s="4"/>
    </row>
    <row r="64" spans="1:19" s="3" customFormat="1" ht="58.5" hidden="1" x14ac:dyDescent="0.25">
      <c r="A64" s="15"/>
      <c r="B64" s="38" t="s">
        <v>22</v>
      </c>
      <c r="C64" s="34" t="s">
        <v>35</v>
      </c>
      <c r="D64" s="37">
        <v>1598.8</v>
      </c>
      <c r="E64" s="37">
        <v>1638.7</v>
      </c>
      <c r="F64" s="37">
        <f>E64*F66/100</f>
        <v>1646.8935000000001</v>
      </c>
      <c r="G64" s="37">
        <f>F64*G66/100</f>
        <v>1650.187287</v>
      </c>
      <c r="H64" s="37">
        <f>F64*H66/100</f>
        <v>1679.8313700000001</v>
      </c>
      <c r="I64" s="37">
        <f t="shared" ref="I64:O64" si="16">F64*I66/100</f>
        <v>1684.7720505000002</v>
      </c>
      <c r="J64" s="37">
        <f t="shared" si="16"/>
        <v>1661.738598009</v>
      </c>
      <c r="K64" s="37">
        <f t="shared" si="16"/>
        <v>1708.38850329</v>
      </c>
      <c r="L64" s="37">
        <f t="shared" si="16"/>
        <v>1721.8370356110004</v>
      </c>
      <c r="M64" s="37">
        <f t="shared" si="16"/>
        <v>1683.341199783117</v>
      </c>
      <c r="N64" s="37">
        <f t="shared" si="16"/>
        <v>1754.5149928788298</v>
      </c>
      <c r="O64" s="37">
        <f t="shared" si="16"/>
        <v>1773.4921466793303</v>
      </c>
      <c r="P64" s="15"/>
      <c r="Q64" s="4"/>
      <c r="R64" s="4"/>
      <c r="S64" s="4"/>
    </row>
    <row r="65" spans="1:19" s="3" customFormat="1" ht="58.5" hidden="1" x14ac:dyDescent="0.25">
      <c r="A65" s="15"/>
      <c r="B65" s="38" t="s">
        <v>16</v>
      </c>
      <c r="C65" s="34" t="s">
        <v>36</v>
      </c>
      <c r="D65" s="37">
        <v>1598.8</v>
      </c>
      <c r="E65" s="37">
        <v>1638.7</v>
      </c>
      <c r="F65" s="37">
        <f>E65*F66*F67/10000</f>
        <v>1729.238175</v>
      </c>
      <c r="G65" s="37">
        <f>F65*G66*G67/10000</f>
        <v>1817.5987872661501</v>
      </c>
      <c r="H65" s="37">
        <f>F65*H66*H67/10000</f>
        <v>1848.4864395479999</v>
      </c>
      <c r="I65" s="37">
        <f t="shared" ref="I65:O65" si="17">F65*I66*I67/10000</f>
        <v>1848.6161324111249</v>
      </c>
      <c r="J65" s="37">
        <f t="shared" si="17"/>
        <v>1916.347111779533</v>
      </c>
      <c r="K65" s="37">
        <f t="shared" si="17"/>
        <v>1964.50669092623</v>
      </c>
      <c r="L65" s="37">
        <f t="shared" si="17"/>
        <v>1970.524971879109</v>
      </c>
      <c r="M65" s="37">
        <f t="shared" si="17"/>
        <v>2028.6163073231367</v>
      </c>
      <c r="N65" s="37">
        <f t="shared" si="17"/>
        <v>2102.28540318765</v>
      </c>
      <c r="O65" s="37">
        <f t="shared" si="17"/>
        <v>2108.7967091558662</v>
      </c>
      <c r="P65" s="15"/>
      <c r="Q65" s="4"/>
      <c r="R65" s="4"/>
      <c r="S65" s="4"/>
    </row>
    <row r="66" spans="1:19" s="3" customFormat="1" ht="97.5" hidden="1" x14ac:dyDescent="0.25">
      <c r="A66" s="15"/>
      <c r="B66" s="38" t="s">
        <v>16</v>
      </c>
      <c r="C66" s="34" t="s">
        <v>37</v>
      </c>
      <c r="D66" s="37">
        <v>116.17</v>
      </c>
      <c r="E66" s="37">
        <f>E64/D64*100</f>
        <v>102.49562171628722</v>
      </c>
      <c r="F66" s="37">
        <v>100.5</v>
      </c>
      <c r="G66" s="37">
        <v>100.2</v>
      </c>
      <c r="H66" s="37">
        <v>102</v>
      </c>
      <c r="I66" s="37">
        <v>102.3</v>
      </c>
      <c r="J66" s="37">
        <v>100.7</v>
      </c>
      <c r="K66" s="37">
        <v>101.7</v>
      </c>
      <c r="L66" s="37">
        <v>102.2</v>
      </c>
      <c r="M66" s="37">
        <v>101.3</v>
      </c>
      <c r="N66" s="37">
        <v>102.7</v>
      </c>
      <c r="O66" s="37">
        <v>103</v>
      </c>
      <c r="P66" s="15"/>
      <c r="Q66" s="4"/>
      <c r="R66" s="4"/>
      <c r="S66" s="4"/>
    </row>
    <row r="67" spans="1:19" s="3" customFormat="1" ht="39" hidden="1" x14ac:dyDescent="0.25">
      <c r="A67" s="15"/>
      <c r="B67" s="38" t="s">
        <v>45</v>
      </c>
      <c r="C67" s="34"/>
      <c r="D67" s="37"/>
      <c r="E67" s="37"/>
      <c r="F67" s="37">
        <v>105</v>
      </c>
      <c r="G67" s="37">
        <v>104.9</v>
      </c>
      <c r="H67" s="37">
        <v>104.8</v>
      </c>
      <c r="I67" s="37">
        <v>104.5</v>
      </c>
      <c r="J67" s="37">
        <v>104.7</v>
      </c>
      <c r="K67" s="37">
        <v>104.5</v>
      </c>
      <c r="L67" s="37">
        <v>104.3</v>
      </c>
      <c r="M67" s="37">
        <v>104.5</v>
      </c>
      <c r="N67" s="37">
        <v>104.2</v>
      </c>
      <c r="O67" s="37">
        <v>103.9</v>
      </c>
      <c r="P67" s="15"/>
      <c r="Q67" s="4"/>
      <c r="R67" s="4"/>
      <c r="S67" s="4"/>
    </row>
    <row r="68" spans="1:19" s="3" customFormat="1" ht="78" hidden="1" x14ac:dyDescent="0.25">
      <c r="A68" s="15"/>
      <c r="B68" s="38" t="s">
        <v>23</v>
      </c>
      <c r="C68" s="34" t="s">
        <v>35</v>
      </c>
      <c r="D68" s="37">
        <v>29760.9</v>
      </c>
      <c r="E68" s="37">
        <v>31462</v>
      </c>
      <c r="F68" s="37">
        <f>E68*F70/100</f>
        <v>31619.31</v>
      </c>
      <c r="G68" s="37">
        <f>F68*G70/100</f>
        <v>31619.31</v>
      </c>
      <c r="H68" s="37">
        <f>F68*H70/100</f>
        <v>31935.503100000002</v>
      </c>
      <c r="I68" s="37">
        <f t="shared" ref="I68:O68" si="18">F68*I70/100</f>
        <v>32093.599650000004</v>
      </c>
      <c r="J68" s="37">
        <f t="shared" si="18"/>
        <v>31682.548620000001</v>
      </c>
      <c r="K68" s="37">
        <f t="shared" si="18"/>
        <v>32446.471149599998</v>
      </c>
      <c r="L68" s="37">
        <f t="shared" si="18"/>
        <v>32767.565242650002</v>
      </c>
      <c r="M68" s="37">
        <f t="shared" si="18"/>
        <v>31809.278814480003</v>
      </c>
      <c r="N68" s="37">
        <f t="shared" si="18"/>
        <v>33095.400572592</v>
      </c>
      <c r="O68" s="37">
        <f t="shared" si="18"/>
        <v>33586.754373716249</v>
      </c>
      <c r="P68" s="15"/>
      <c r="Q68" s="4"/>
      <c r="R68" s="4"/>
      <c r="S68" s="4"/>
    </row>
    <row r="69" spans="1:19" s="3" customFormat="1" ht="58.5" hidden="1" x14ac:dyDescent="0.25">
      <c r="A69" s="15"/>
      <c r="B69" s="38" t="s">
        <v>16</v>
      </c>
      <c r="C69" s="34" t="s">
        <v>36</v>
      </c>
      <c r="D69" s="37">
        <v>29760.9</v>
      </c>
      <c r="E69" s="37">
        <v>31462</v>
      </c>
      <c r="F69" s="37">
        <f>E69*F70*F71/10000</f>
        <v>32884.082399999999</v>
      </c>
      <c r="G69" s="37">
        <f>F69*G70*G71/10000</f>
        <v>34265.213860799995</v>
      </c>
      <c r="H69" s="37">
        <f>F69*H70*H71/10000</f>
        <v>34508.227229736003</v>
      </c>
      <c r="I69" s="37">
        <f t="shared" ref="I69:O69" si="19">F69*I70*I71/10000</f>
        <v>34578.928006895992</v>
      </c>
      <c r="J69" s="37">
        <f t="shared" si="19"/>
        <v>35707.094060062453</v>
      </c>
      <c r="K69" s="37">
        <f t="shared" si="19"/>
        <v>36427.712861162836</v>
      </c>
      <c r="L69" s="37">
        <f t="shared" si="19"/>
        <v>36540.763487367236</v>
      </c>
      <c r="M69" s="37">
        <f t="shared" si="19"/>
        <v>37283.919333754813</v>
      </c>
      <c r="N69" s="37">
        <f t="shared" si="19"/>
        <v>38568.205268884762</v>
      </c>
      <c r="O69" s="37">
        <f t="shared" si="19"/>
        <v>38727.728182086168</v>
      </c>
      <c r="P69" s="15"/>
      <c r="Q69" s="4"/>
      <c r="R69" s="4"/>
      <c r="S69" s="4"/>
    </row>
    <row r="70" spans="1:19" s="3" customFormat="1" ht="97.5" hidden="1" x14ac:dyDescent="0.25">
      <c r="A70" s="15"/>
      <c r="B70" s="38" t="s">
        <v>16</v>
      </c>
      <c r="C70" s="34" t="s">
        <v>37</v>
      </c>
      <c r="D70" s="37">
        <v>113.58</v>
      </c>
      <c r="E70" s="37">
        <f>E68/D68*100</f>
        <v>105.71588896841158</v>
      </c>
      <c r="F70" s="37">
        <v>100.5</v>
      </c>
      <c r="G70" s="37">
        <v>100</v>
      </c>
      <c r="H70" s="37">
        <v>101</v>
      </c>
      <c r="I70" s="37">
        <v>101.5</v>
      </c>
      <c r="J70" s="37">
        <v>100.2</v>
      </c>
      <c r="K70" s="37">
        <v>101.6</v>
      </c>
      <c r="L70" s="37">
        <v>102.1</v>
      </c>
      <c r="M70" s="37">
        <v>100.4</v>
      </c>
      <c r="N70" s="37">
        <v>102</v>
      </c>
      <c r="O70" s="37">
        <v>102.5</v>
      </c>
      <c r="P70" s="15"/>
      <c r="Q70" s="4"/>
      <c r="R70" s="4"/>
      <c r="S70" s="4"/>
    </row>
    <row r="71" spans="1:19" s="3" customFormat="1" ht="39" hidden="1" x14ac:dyDescent="0.25">
      <c r="A71" s="15"/>
      <c r="B71" s="38" t="s">
        <v>46</v>
      </c>
      <c r="C71" s="34"/>
      <c r="D71" s="37"/>
      <c r="E71" s="37"/>
      <c r="F71" s="37">
        <v>104</v>
      </c>
      <c r="G71" s="37">
        <v>104.2</v>
      </c>
      <c r="H71" s="37">
        <v>103.9</v>
      </c>
      <c r="I71" s="37">
        <v>103.6</v>
      </c>
      <c r="J71" s="37">
        <v>104</v>
      </c>
      <c r="K71" s="37">
        <v>103.9</v>
      </c>
      <c r="L71" s="37">
        <v>103.5</v>
      </c>
      <c r="M71" s="37">
        <v>104</v>
      </c>
      <c r="N71" s="37">
        <v>103.8</v>
      </c>
      <c r="O71" s="37">
        <v>103.4</v>
      </c>
      <c r="P71" s="15"/>
      <c r="Q71" s="4"/>
      <c r="R71" s="4"/>
      <c r="S71" s="4"/>
    </row>
    <row r="72" spans="1:19" s="3" customFormat="1" ht="58.5" hidden="1" x14ac:dyDescent="0.25">
      <c r="A72" s="15"/>
      <c r="B72" s="38" t="s">
        <v>24</v>
      </c>
      <c r="C72" s="34" t="s">
        <v>35</v>
      </c>
      <c r="D72" s="37">
        <v>1166</v>
      </c>
      <c r="E72" s="37">
        <v>1203.0999999999999</v>
      </c>
      <c r="F72" s="37">
        <f>E72*F74/100</f>
        <v>1209.1154999999999</v>
      </c>
      <c r="G72" s="37">
        <f>F72*G74/100</f>
        <v>1215.1610774999999</v>
      </c>
      <c r="H72" s="37">
        <f>F72*H74/100</f>
        <v>1221.206655</v>
      </c>
      <c r="I72" s="37">
        <f t="shared" ref="I72:O72" si="20">F72*I74/100</f>
        <v>1227.2522324999998</v>
      </c>
      <c r="J72" s="37">
        <f t="shared" si="20"/>
        <v>1222.4520439649998</v>
      </c>
      <c r="K72" s="37">
        <f t="shared" si="20"/>
        <v>1240.7459614799998</v>
      </c>
      <c r="L72" s="37">
        <f t="shared" si="20"/>
        <v>1251.7972771499997</v>
      </c>
      <c r="M72" s="37">
        <f t="shared" si="20"/>
        <v>1231.0092082727547</v>
      </c>
      <c r="N72" s="37">
        <f t="shared" si="20"/>
        <v>1265.5608807095998</v>
      </c>
      <c r="O72" s="37">
        <f t="shared" si="20"/>
        <v>1283.0922090787496</v>
      </c>
      <c r="P72" s="15"/>
      <c r="Q72" s="4"/>
      <c r="R72" s="4"/>
      <c r="S72" s="4"/>
    </row>
    <row r="73" spans="1:19" s="3" customFormat="1" ht="58.5" hidden="1" x14ac:dyDescent="0.25">
      <c r="A73" s="15"/>
      <c r="B73" s="38" t="s">
        <v>16</v>
      </c>
      <c r="C73" s="34" t="s">
        <v>36</v>
      </c>
      <c r="D73" s="37">
        <v>1166</v>
      </c>
      <c r="E73" s="37">
        <v>1203.0999999999999</v>
      </c>
      <c r="F73" s="37">
        <f>E73*F74*F75/10000</f>
        <v>1257.4801199999999</v>
      </c>
      <c r="G73" s="37">
        <f>F73*G74*G75/10000</f>
        <v>1313.0544539034001</v>
      </c>
      <c r="H73" s="37">
        <f>F73*H74*H75/10000</f>
        <v>1318.3170082055999</v>
      </c>
      <c r="I73" s="37">
        <f t="shared" ref="I73:O73" si="21">F73*I74*I75/10000</f>
        <v>1324.8433300283998</v>
      </c>
      <c r="J73" s="37">
        <f t="shared" si="21"/>
        <v>1371.1282262906398</v>
      </c>
      <c r="K73" s="37">
        <f t="shared" si="21"/>
        <v>1388.9682533093544</v>
      </c>
      <c r="L73" s="37">
        <f t="shared" si="21"/>
        <v>1401.3397839042398</v>
      </c>
      <c r="M73" s="37">
        <f t="shared" si="21"/>
        <v>1433.193716581912</v>
      </c>
      <c r="N73" s="37">
        <f t="shared" si="21"/>
        <v>1469.1672802554363</v>
      </c>
      <c r="O73" s="37">
        <f t="shared" si="21"/>
        <v>1489.5190898064141</v>
      </c>
      <c r="P73" s="15"/>
      <c r="Q73" s="4"/>
      <c r="R73" s="4"/>
      <c r="S73" s="4"/>
    </row>
    <row r="74" spans="1:19" s="3" customFormat="1" ht="97.5" hidden="1" x14ac:dyDescent="0.25">
      <c r="A74" s="15"/>
      <c r="B74" s="38" t="s">
        <v>16</v>
      </c>
      <c r="C74" s="34" t="s">
        <v>37</v>
      </c>
      <c r="D74" s="37">
        <v>112.27</v>
      </c>
      <c r="E74" s="37">
        <f>E72/D72*100</f>
        <v>103.18181818181817</v>
      </c>
      <c r="F74" s="37">
        <v>100.5</v>
      </c>
      <c r="G74" s="37">
        <v>100.5</v>
      </c>
      <c r="H74" s="37">
        <v>101</v>
      </c>
      <c r="I74" s="37">
        <v>101.5</v>
      </c>
      <c r="J74" s="37">
        <v>100.6</v>
      </c>
      <c r="K74" s="37">
        <v>101.6</v>
      </c>
      <c r="L74" s="37">
        <v>102</v>
      </c>
      <c r="M74" s="37">
        <v>100.7</v>
      </c>
      <c r="N74" s="37">
        <v>102</v>
      </c>
      <c r="O74" s="37">
        <v>102.5</v>
      </c>
      <c r="P74" s="15"/>
      <c r="Q74" s="4"/>
      <c r="R74" s="4"/>
      <c r="S74" s="4"/>
    </row>
    <row r="75" spans="1:19" s="3" customFormat="1" ht="39" hidden="1" x14ac:dyDescent="0.25">
      <c r="A75" s="15"/>
      <c r="B75" s="38" t="s">
        <v>47</v>
      </c>
      <c r="C75" s="34"/>
      <c r="D75" s="37"/>
      <c r="E75" s="37"/>
      <c r="F75" s="37">
        <v>104</v>
      </c>
      <c r="G75" s="37">
        <v>103.9</v>
      </c>
      <c r="H75" s="37">
        <v>103.8</v>
      </c>
      <c r="I75" s="37">
        <v>103.8</v>
      </c>
      <c r="J75" s="37">
        <v>103.8</v>
      </c>
      <c r="K75" s="37">
        <v>103.7</v>
      </c>
      <c r="L75" s="37">
        <v>103.7</v>
      </c>
      <c r="M75" s="37">
        <v>103.8</v>
      </c>
      <c r="N75" s="37">
        <v>103.7</v>
      </c>
      <c r="O75" s="37">
        <v>103.7</v>
      </c>
      <c r="P75" s="15"/>
      <c r="Q75" s="4"/>
      <c r="R75" s="4"/>
      <c r="S75" s="4"/>
    </row>
    <row r="76" spans="1:19" s="3" customFormat="1" ht="58.5" hidden="1" x14ac:dyDescent="0.25">
      <c r="A76" s="15"/>
      <c r="B76" s="38" t="s">
        <v>25</v>
      </c>
      <c r="C76" s="34" t="s">
        <v>35</v>
      </c>
      <c r="D76" s="37">
        <v>555.20000000000005</v>
      </c>
      <c r="E76" s="37">
        <v>572.9</v>
      </c>
      <c r="F76" s="37">
        <f>E76*F78/100</f>
        <v>575.19159999999999</v>
      </c>
      <c r="G76" s="37">
        <f>F76*G78/100</f>
        <v>576.9171748</v>
      </c>
      <c r="H76" s="37">
        <f>F76*H78/100</f>
        <v>578.06755799999996</v>
      </c>
      <c r="I76" s="37">
        <f t="shared" ref="I76:O76" si="22">F76*I78/100</f>
        <v>580.94351600000005</v>
      </c>
      <c r="J76" s="37">
        <f t="shared" si="22"/>
        <v>579.80176067399998</v>
      </c>
      <c r="K76" s="37">
        <f t="shared" si="22"/>
        <v>583.84823357999994</v>
      </c>
      <c r="L76" s="37">
        <f t="shared" si="22"/>
        <v>589.65766874000008</v>
      </c>
      <c r="M76" s="37">
        <f t="shared" si="22"/>
        <v>583.28057123804388</v>
      </c>
      <c r="N76" s="37">
        <f t="shared" si="22"/>
        <v>592.60595708369988</v>
      </c>
      <c r="O76" s="37">
        <f t="shared" si="22"/>
        <v>601.45082211480008</v>
      </c>
      <c r="P76" s="15"/>
      <c r="Q76" s="4"/>
      <c r="R76" s="4"/>
      <c r="S76" s="4"/>
    </row>
    <row r="77" spans="1:19" s="3" customFormat="1" ht="58.5" hidden="1" x14ac:dyDescent="0.25">
      <c r="A77" s="15"/>
      <c r="B77" s="38" t="s">
        <v>16</v>
      </c>
      <c r="C77" s="34" t="s">
        <v>36</v>
      </c>
      <c r="D77" s="37">
        <v>555.20000000000005</v>
      </c>
      <c r="E77" s="37">
        <v>572.9</v>
      </c>
      <c r="F77" s="37">
        <f>E77*F78*F79/10000</f>
        <v>598.19926400000008</v>
      </c>
      <c r="G77" s="37">
        <f>F77*G78*G79/10000</f>
        <v>623.39362240188814</v>
      </c>
      <c r="H77" s="37">
        <f>F77*H78*H79/10000</f>
        <v>624.03549021216008</v>
      </c>
      <c r="I77" s="37">
        <f t="shared" ref="I77:O77" si="23">F77*I78*I79/10000</f>
        <v>627.14014439232005</v>
      </c>
      <c r="J77" s="37">
        <f t="shared" si="23"/>
        <v>650.31799295342569</v>
      </c>
      <c r="K77" s="37">
        <f t="shared" si="23"/>
        <v>653.59605138351014</v>
      </c>
      <c r="L77" s="37">
        <f t="shared" si="23"/>
        <v>660.09949468085847</v>
      </c>
      <c r="M77" s="37">
        <f t="shared" si="23"/>
        <v>679.08025714576968</v>
      </c>
      <c r="N77" s="37">
        <f t="shared" si="23"/>
        <v>687.9457918639705</v>
      </c>
      <c r="O77" s="37">
        <f t="shared" si="23"/>
        <v>698.2136395037312</v>
      </c>
      <c r="P77" s="15"/>
      <c r="Q77" s="4"/>
      <c r="R77" s="4"/>
      <c r="S77" s="4"/>
    </row>
    <row r="78" spans="1:19" s="3" customFormat="1" ht="97.5" hidden="1" x14ac:dyDescent="0.25">
      <c r="A78" s="15"/>
      <c r="B78" s="38" t="s">
        <v>16</v>
      </c>
      <c r="C78" s="34" t="s">
        <v>37</v>
      </c>
      <c r="D78" s="37">
        <v>112.3</v>
      </c>
      <c r="E78" s="37">
        <f>E77/D77*100</f>
        <v>103.18804034582132</v>
      </c>
      <c r="F78" s="37">
        <v>100.4</v>
      </c>
      <c r="G78" s="37">
        <v>100.3</v>
      </c>
      <c r="H78" s="37">
        <v>100.5</v>
      </c>
      <c r="I78" s="37">
        <v>101</v>
      </c>
      <c r="J78" s="37">
        <v>100.5</v>
      </c>
      <c r="K78" s="37">
        <v>101</v>
      </c>
      <c r="L78" s="37">
        <v>101.5</v>
      </c>
      <c r="M78" s="37">
        <v>100.6</v>
      </c>
      <c r="N78" s="37">
        <v>101.5</v>
      </c>
      <c r="O78" s="37">
        <v>102</v>
      </c>
      <c r="P78" s="15"/>
      <c r="Q78" s="4"/>
      <c r="R78" s="4"/>
      <c r="S78" s="4"/>
    </row>
    <row r="79" spans="1:19" s="10" customFormat="1" ht="39" hidden="1" x14ac:dyDescent="0.25">
      <c r="A79" s="17"/>
      <c r="B79" s="41" t="s">
        <v>47</v>
      </c>
      <c r="C79" s="42"/>
      <c r="D79" s="43"/>
      <c r="E79" s="43"/>
      <c r="F79" s="43">
        <v>104</v>
      </c>
      <c r="G79" s="43">
        <v>103.9</v>
      </c>
      <c r="H79" s="43">
        <v>103.8</v>
      </c>
      <c r="I79" s="43">
        <v>103.8</v>
      </c>
      <c r="J79" s="43">
        <v>103.8</v>
      </c>
      <c r="K79" s="43">
        <v>103.7</v>
      </c>
      <c r="L79" s="43">
        <v>103.7</v>
      </c>
      <c r="M79" s="43">
        <v>103.8</v>
      </c>
      <c r="N79" s="43">
        <v>103.7</v>
      </c>
      <c r="O79" s="43">
        <v>103.7</v>
      </c>
      <c r="P79" s="17"/>
      <c r="Q79" s="9"/>
      <c r="R79" s="9"/>
      <c r="S79" s="9"/>
    </row>
    <row r="80" spans="1:19" s="3" customFormat="1" ht="58.5" hidden="1" x14ac:dyDescent="0.25">
      <c r="A80" s="15"/>
      <c r="B80" s="38" t="s">
        <v>33</v>
      </c>
      <c r="C80" s="34" t="s">
        <v>35</v>
      </c>
      <c r="D80" s="37">
        <v>1782.1</v>
      </c>
      <c r="E80" s="37">
        <v>1874</v>
      </c>
      <c r="F80" s="37">
        <f>E80*F82/100</f>
        <v>1883.37</v>
      </c>
      <c r="G80" s="37">
        <f>F80*G82/100</f>
        <v>1889.0201099999997</v>
      </c>
      <c r="H80" s="37">
        <f>F80*H82/100</f>
        <v>1892.78685</v>
      </c>
      <c r="I80" s="37">
        <f t="shared" ref="I80:O80" si="24">F80*I82/100</f>
        <v>1896.55359</v>
      </c>
      <c r="J80" s="37">
        <f t="shared" si="24"/>
        <v>1900.3542306599995</v>
      </c>
      <c r="K80" s="37">
        <f t="shared" si="24"/>
        <v>1915.5002921999999</v>
      </c>
      <c r="L80" s="37">
        <f t="shared" si="24"/>
        <v>1934.4846617999999</v>
      </c>
      <c r="M80" s="37">
        <f t="shared" si="24"/>
        <v>1915.5570645052794</v>
      </c>
      <c r="N80" s="37">
        <f t="shared" si="24"/>
        <v>1953.8102980439999</v>
      </c>
      <c r="O80" s="37">
        <f t="shared" si="24"/>
        <v>1982.8467783449998</v>
      </c>
      <c r="P80" s="15"/>
      <c r="Q80" s="4"/>
      <c r="R80" s="4"/>
      <c r="S80" s="4"/>
    </row>
    <row r="81" spans="1:19" s="3" customFormat="1" ht="58.5" hidden="1" x14ac:dyDescent="0.25">
      <c r="A81" s="15"/>
      <c r="B81" s="38" t="s">
        <v>16</v>
      </c>
      <c r="C81" s="34" t="s">
        <v>36</v>
      </c>
      <c r="D81" s="37">
        <v>1782.1</v>
      </c>
      <c r="E81" s="37">
        <v>1874</v>
      </c>
      <c r="F81" s="37">
        <f>E81*F82*F83/10000</f>
        <v>1958.7048</v>
      </c>
      <c r="G81" s="37">
        <f>F81*G82*G83/10000</f>
        <v>2041.1995700615998</v>
      </c>
      <c r="H81" s="37">
        <f>F81*H82*H83/10000</f>
        <v>2043.3012603119998</v>
      </c>
      <c r="I81" s="37">
        <f t="shared" ref="I81:O81" si="25">F81*I82*I83/10000</f>
        <v>2047.3675314768002</v>
      </c>
      <c r="J81" s="37">
        <f t="shared" si="25"/>
        <v>2131.4777446462845</v>
      </c>
      <c r="K81" s="37">
        <f t="shared" si="25"/>
        <v>2144.3302478268665</v>
      </c>
      <c r="L81" s="37">
        <f t="shared" si="25"/>
        <v>2165.5825327442708</v>
      </c>
      <c r="M81" s="37">
        <f t="shared" si="25"/>
        <v>2230.1736901343861</v>
      </c>
      <c r="N81" s="37">
        <f t="shared" si="25"/>
        <v>2268.1438763363899</v>
      </c>
      <c r="O81" s="37">
        <f t="shared" si="25"/>
        <v>2301.8518136172042</v>
      </c>
      <c r="P81" s="15"/>
      <c r="Q81" s="4"/>
      <c r="R81" s="4"/>
      <c r="S81" s="4"/>
    </row>
    <row r="82" spans="1:19" s="3" customFormat="1" ht="97.5" hidden="1" x14ac:dyDescent="0.25">
      <c r="A82" s="15"/>
      <c r="B82" s="38" t="s">
        <v>16</v>
      </c>
      <c r="C82" s="34" t="s">
        <v>37</v>
      </c>
      <c r="D82" s="37">
        <v>114.98</v>
      </c>
      <c r="E82" s="37">
        <f>E80/D80*100</f>
        <v>105.15683743897651</v>
      </c>
      <c r="F82" s="37">
        <v>100.5</v>
      </c>
      <c r="G82" s="37">
        <v>100.3</v>
      </c>
      <c r="H82" s="37">
        <v>100.5</v>
      </c>
      <c r="I82" s="37">
        <v>100.7</v>
      </c>
      <c r="J82" s="37">
        <v>100.6</v>
      </c>
      <c r="K82" s="37">
        <v>101.2</v>
      </c>
      <c r="L82" s="37">
        <v>102</v>
      </c>
      <c r="M82" s="37">
        <v>100.8</v>
      </c>
      <c r="N82" s="37">
        <v>102</v>
      </c>
      <c r="O82" s="37">
        <v>102.5</v>
      </c>
      <c r="P82" s="15"/>
      <c r="Q82" s="4"/>
      <c r="R82" s="4"/>
      <c r="S82" s="4"/>
    </row>
    <row r="83" spans="1:19" s="3" customFormat="1" ht="39" hidden="1" x14ac:dyDescent="0.25">
      <c r="A83" s="15"/>
      <c r="B83" s="38" t="s">
        <v>47</v>
      </c>
      <c r="C83" s="34"/>
      <c r="D83" s="37"/>
      <c r="E83" s="37"/>
      <c r="F83" s="37">
        <v>104</v>
      </c>
      <c r="G83" s="37">
        <v>103.9</v>
      </c>
      <c r="H83" s="37">
        <v>103.8</v>
      </c>
      <c r="I83" s="37">
        <v>103.8</v>
      </c>
      <c r="J83" s="37">
        <v>103.8</v>
      </c>
      <c r="K83" s="37">
        <v>103.7</v>
      </c>
      <c r="L83" s="37">
        <v>103.7</v>
      </c>
      <c r="M83" s="37">
        <v>103.8</v>
      </c>
      <c r="N83" s="37">
        <v>103.7</v>
      </c>
      <c r="O83" s="37">
        <v>103.7</v>
      </c>
      <c r="P83" s="15"/>
      <c r="Q83" s="4"/>
      <c r="R83" s="4"/>
      <c r="S83" s="4"/>
    </row>
    <row r="84" spans="1:19" s="3" customFormat="1" ht="58.5" hidden="1" x14ac:dyDescent="0.25">
      <c r="A84" s="15"/>
      <c r="B84" s="38" t="s">
        <v>27</v>
      </c>
      <c r="C84" s="34" t="s">
        <v>35</v>
      </c>
      <c r="D84" s="37">
        <v>1315.8</v>
      </c>
      <c r="E84" s="37">
        <v>1326.5</v>
      </c>
      <c r="F84" s="37">
        <f>E84*F86/100</f>
        <v>1339.7650000000001</v>
      </c>
      <c r="G84" s="37">
        <f>F84*G86/100</f>
        <v>1343.7842949999999</v>
      </c>
      <c r="H84" s="37">
        <f>F84*H86/100</f>
        <v>1353.1626500000002</v>
      </c>
      <c r="I84" s="37">
        <f t="shared" ref="I84:O84" si="26">F84*I86/100</f>
        <v>1357.181945</v>
      </c>
      <c r="J84" s="37">
        <f t="shared" si="26"/>
        <v>1350.5032164749998</v>
      </c>
      <c r="K84" s="37">
        <f t="shared" si="26"/>
        <v>1376.1664150500003</v>
      </c>
      <c r="L84" s="37">
        <f t="shared" si="26"/>
        <v>1388.3971297349999</v>
      </c>
      <c r="M84" s="37">
        <f t="shared" si="26"/>
        <v>1362.6577454232747</v>
      </c>
      <c r="N84" s="37">
        <f t="shared" si="26"/>
        <v>1410.5705754262503</v>
      </c>
      <c r="O84" s="37">
        <f t="shared" si="26"/>
        <v>1430.0490436270497</v>
      </c>
      <c r="P84" s="15"/>
      <c r="Q84" s="4"/>
      <c r="R84" s="4"/>
      <c r="S84" s="4"/>
    </row>
    <row r="85" spans="1:19" s="3" customFormat="1" ht="58.5" hidden="1" x14ac:dyDescent="0.25">
      <c r="A85" s="15"/>
      <c r="B85" s="38"/>
      <c r="C85" s="34" t="s">
        <v>36</v>
      </c>
      <c r="D85" s="37">
        <v>1315.8</v>
      </c>
      <c r="E85" s="37">
        <v>1326.5</v>
      </c>
      <c r="F85" s="37">
        <f>E85*F86*F87/10000</f>
        <v>1393.3556000000001</v>
      </c>
      <c r="G85" s="37">
        <f>F85*G86*G87/10000</f>
        <v>1452.0395578052003</v>
      </c>
      <c r="H85" s="37">
        <f>F85*H86*H87/10000</f>
        <v>1460.766143928</v>
      </c>
      <c r="I85" s="37">
        <f t="shared" ref="I85:O85" si="27">F85*I86*I87/10000</f>
        <v>1465.1050532663999</v>
      </c>
      <c r="J85" s="37">
        <f t="shared" si="27"/>
        <v>1514.7531463068069</v>
      </c>
      <c r="K85" s="37">
        <f t="shared" si="27"/>
        <v>1540.566337604643</v>
      </c>
      <c r="L85" s="37">
        <f t="shared" si="27"/>
        <v>1554.2581608627136</v>
      </c>
      <c r="M85" s="37">
        <f t="shared" si="27"/>
        <v>1586.4645897592638</v>
      </c>
      <c r="N85" s="37">
        <f t="shared" si="27"/>
        <v>1637.5064743984151</v>
      </c>
      <c r="O85" s="37">
        <f t="shared" si="27"/>
        <v>1660.1186841990732</v>
      </c>
      <c r="P85" s="15"/>
      <c r="Q85" s="4"/>
      <c r="R85" s="4"/>
      <c r="S85" s="4"/>
    </row>
    <row r="86" spans="1:19" s="3" customFormat="1" ht="97.5" hidden="1" x14ac:dyDescent="0.25">
      <c r="A86" s="15"/>
      <c r="B86" s="38" t="s">
        <v>16</v>
      </c>
      <c r="C86" s="34" t="s">
        <v>37</v>
      </c>
      <c r="D86" s="37">
        <v>111.33</v>
      </c>
      <c r="E86" s="37">
        <f>E84/D84*100</f>
        <v>100.81319349445207</v>
      </c>
      <c r="F86" s="37">
        <v>101</v>
      </c>
      <c r="G86" s="37">
        <v>100.3</v>
      </c>
      <c r="H86" s="37">
        <v>101</v>
      </c>
      <c r="I86" s="37">
        <v>101.3</v>
      </c>
      <c r="J86" s="37">
        <v>100.5</v>
      </c>
      <c r="K86" s="37">
        <v>101.7</v>
      </c>
      <c r="L86" s="37">
        <v>102.3</v>
      </c>
      <c r="M86" s="37">
        <v>100.9</v>
      </c>
      <c r="N86" s="37">
        <v>102.5</v>
      </c>
      <c r="O86" s="37">
        <v>103</v>
      </c>
      <c r="P86" s="15"/>
      <c r="Q86" s="4"/>
      <c r="R86" s="4"/>
      <c r="S86" s="4"/>
    </row>
    <row r="87" spans="1:19" hidden="1" x14ac:dyDescent="0.2">
      <c r="A87" s="8"/>
      <c r="B87" s="44" t="s">
        <v>47</v>
      </c>
      <c r="C87" s="45"/>
      <c r="D87" s="46"/>
      <c r="E87" s="46"/>
      <c r="F87" s="46">
        <v>104</v>
      </c>
      <c r="G87" s="46">
        <v>103.9</v>
      </c>
      <c r="H87" s="46">
        <v>103.8</v>
      </c>
      <c r="I87" s="46">
        <v>103.8</v>
      </c>
      <c r="J87" s="46">
        <v>103.8</v>
      </c>
      <c r="K87" s="46">
        <v>103.7</v>
      </c>
      <c r="L87" s="46">
        <v>103.7</v>
      </c>
      <c r="M87" s="46">
        <v>103.8</v>
      </c>
      <c r="N87" s="46">
        <v>103.7</v>
      </c>
      <c r="O87" s="46">
        <v>103.7</v>
      </c>
      <c r="P87" s="8"/>
      <c r="Q87" s="2"/>
      <c r="R87" s="2"/>
      <c r="S87" s="2"/>
    </row>
    <row r="88" spans="1:19" ht="117" customHeight="1" x14ac:dyDescent="0.3">
      <c r="B88" s="11" t="s">
        <v>56</v>
      </c>
      <c r="N88" s="54" t="s">
        <v>54</v>
      </c>
      <c r="O88" s="54"/>
    </row>
    <row r="89" spans="1:19" ht="39" customHeight="1" x14ac:dyDescent="0.2"/>
    <row r="93" spans="1:19" ht="18.75" x14ac:dyDescent="0.25">
      <c r="C93" s="12"/>
    </row>
  </sheetData>
  <mergeCells count="13">
    <mergeCell ref="N88:O88"/>
    <mergeCell ref="M9:O9"/>
    <mergeCell ref="N43:O43"/>
    <mergeCell ref="D4:E4"/>
    <mergeCell ref="B6:O6"/>
    <mergeCell ref="B8:B10"/>
    <mergeCell ref="C8:C10"/>
    <mergeCell ref="D8:D9"/>
    <mergeCell ref="E8:E9"/>
    <mergeCell ref="F8:F9"/>
    <mergeCell ref="G8:O8"/>
    <mergeCell ref="G9:I9"/>
    <mergeCell ref="J9:L9"/>
  </mergeCells>
  <pageMargins left="0.19685039370078741" right="0.19685039370078741" top="0.74803149606299213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Ввод данных (ноябрь)</vt:lpstr>
      <vt:lpstr>'Ввод данных (ноябрь)'!Заголовки_для_печати</vt:lpstr>
      <vt:lpstr>'Ввод данных (ноябрь)'!Область_печати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Хасаншина Жумакуль Маликовна</dc:creator>
  <cp:lastModifiedBy>Хамидуллина Гузель Ахатовна</cp:lastModifiedBy>
  <cp:lastPrinted>2017-11-22T12:13:11Z</cp:lastPrinted>
  <dcterms:created xsi:type="dcterms:W3CDTF">2017-05-23T07:23:28Z</dcterms:created>
  <dcterms:modified xsi:type="dcterms:W3CDTF">2017-11-22T13:07:32Z</dcterms:modified>
</cp:coreProperties>
</file>